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_rels/sheet5.xml.rels" ContentType="application/vnd.openxmlformats-package.relationships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9"/>
  </bookViews>
  <sheets>
    <sheet name="Folha de rosto" sheetId="1" state="visible" r:id="rId2"/>
    <sheet name="Benefícios" sheetId="2" state="visible" r:id="rId3"/>
    <sheet name="Insumos diversos" sheetId="3" state="visible" r:id="rId4"/>
    <sheet name="Simples Nacional 2017 Anexo IV" sheetId="4" state="hidden" r:id="rId5"/>
    <sheet name="ISS e Transporte público" sheetId="5" state="visible" r:id="rId6"/>
    <sheet name="SP - 12X36 DIURNO" sheetId="6" state="visible" r:id="rId7"/>
    <sheet name="SP - 12X36 Noturno" sheetId="7" state="visible" r:id="rId8"/>
    <sheet name="ATIBAIA - 12X36 DIURNO" sheetId="8" state="visible" r:id="rId9"/>
    <sheet name="ATIBAIA - 12X36 Noturno" sheetId="9" state="visible" r:id="rId10"/>
    <sheet name="ITAPEC. DA SERRA - 12X36 DIURNO" sheetId="10" state="visible" r:id="rId11"/>
    <sheet name="ITAPEC DA SERRA - 12X36 Notuno" sheetId="11" state="visible" r:id="rId12"/>
    <sheet name="REGISTRO - 12X36 DIURNO" sheetId="12" state="visible" r:id="rId13"/>
    <sheet name="REGISTRO - 12X36 NOTURNO" sheetId="13" state="visible" r:id="rId14"/>
    <sheet name="UBATUBA - 12X36 DIURNO" sheetId="14" state="visible" r:id="rId15"/>
    <sheet name="UBATUBA - 12X36 NOTURNO" sheetId="15" state="visible" r:id="rId16"/>
    <sheet name="ROSEIRA - 12X36 DIURNO" sheetId="16" state="visible" r:id="rId17"/>
    <sheet name="ROSEIRA - 12X36 NOTURNO" sheetId="17" state="visible" r:id="rId18"/>
    <sheet name="SJRP - 12X36 DIURNO" sheetId="18" state="visible" r:id="rId19"/>
    <sheet name="SJRP - 12X36 NOTURNO" sheetId="19" state="visible" r:id="rId20"/>
    <sheet name="Valor total da contratação " sheetId="20" state="visible" r:id="rId21"/>
  </sheets>
  <externalReferences>
    <externalReference r:id="rId22"/>
  </externalReferences>
  <definedNames>
    <definedName function="false" hidden="false" localSheetId="0" name="Excel_BuiltIn_Print_Area" vbProcedure="false">'Folha de rosto'!$A$1:$E$41</definedName>
    <definedName function="false" hidden="false" localSheetId="0" name="_xlnm_Print_Area" vbProcedure="false">'Folha de rosto'!$A$1:$E$41</definedName>
    <definedName function="false" hidden="false" localSheetId="0" name="_xlnm_Print_Area_0" vbProcedure="false">'Folha de rosto'!$A$1:$E$41</definedName>
    <definedName function="false" hidden="false" localSheetId="0" name="_xlnm_Print_Area_0_0" vbProcedure="false">'Folha de rosto'!$A$1:$E$41</definedName>
    <definedName function="false" hidden="false" localSheetId="19" name="Excel_BuiltIn_Print_Area" vbProcedure="false">'Valor total da contratação '!$C$1:$G$7</definedName>
    <definedName function="false" hidden="false" localSheetId="19" name="Print_Area_0" vbProcedure="false">'Valor total da contratação '!$C$1:$E$7</definedName>
    <definedName function="false" hidden="false" localSheetId="19" name="Print_Area_0_0" vbProcedure="false">'Valor total da contratação '!$C$1:$E$7</definedName>
    <definedName function="false" hidden="false" localSheetId="19" name="Print_Area_0_0_0" vbProcedure="false">'Valor total da contratação '!$C$1:$E$7</definedName>
    <definedName function="false" hidden="false" localSheetId="19" name="_xlnm_Print_Area" vbProcedure="false">'Valor total da contratação '!$C$1:$G$7</definedName>
    <definedName function="false" hidden="false" localSheetId="19" name="_xlnm_Print_Area_0" vbProcedure="false">'Valor total da contratação '!$C$1:$G$7</definedName>
    <definedName function="false" hidden="false" localSheetId="19" name="_xlnm_Print_Area_0_0" vbProcedure="false">'Valor total da contratação '!$C$1:$G$7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<sst xmlns="http://schemas.openxmlformats.org/spreadsheetml/2006/main" count="2783" uniqueCount="305">
  <si>
    <t xml:space="preserve">NOTA EXPLICATIVA: Preencher os campos em amarelo, os quais alimentarão automaticamente as demais ABAS. </t>
  </si>
  <si>
    <r>
      <rPr>
        <b val="true"/>
        <sz val="12"/>
        <color rgb="FF000000"/>
        <rFont val="Times New Roman"/>
        <family val="0"/>
        <charset val="1"/>
      </rPr>
      <t xml:space="preserve">Regime Tributário </t>
    </r>
    <r>
      <rPr>
        <b val="true"/>
        <sz val="12"/>
        <color rgb="FFCE181E"/>
        <rFont val="Times New Roman"/>
        <family val="0"/>
        <charset val="1"/>
      </rPr>
      <t xml:space="preserve">(Observação: Ao escolher o regime tributário, haverá a adequação automática dos itens impactados pelo regime escolhido)</t>
    </r>
  </si>
  <si>
    <t xml:space="preserve">LUCRO PRESUMIDO</t>
  </si>
  <si>
    <t xml:space="preserve">Lucro presumido obrigatório para Vigilância</t>
  </si>
  <si>
    <t xml:space="preserve">Custos Indiretos</t>
  </si>
  <si>
    <t xml:space="preserve">PIS</t>
  </si>
  <si>
    <t xml:space="preserve">Lucro</t>
  </si>
  <si>
    <t xml:space="preserve">COFINS</t>
  </si>
  <si>
    <t xml:space="preserve">INFORMAÇÕES DA CONVENÇÃO COLETIVA DE TRABALHO – CCT DA CATEGORIA</t>
  </si>
  <si>
    <t xml:space="preserve">INFORMAÇÕES PARA CÁLCULOS TRABALHISTAS</t>
  </si>
  <si>
    <t xml:space="preserve">Nº de registro da CCT no MTE</t>
  </si>
  <si>
    <t xml:space="preserve">SP000195/2026</t>
  </si>
  <si>
    <t xml:space="preserve">Quantidade média de feriados ao ano</t>
  </si>
  <si>
    <t xml:space="preserve">Nome do Sindicato signatário da CCT (PATRONAL)</t>
  </si>
  <si>
    <t xml:space="preserve">SESVESP - SINDICATO DAS EMPRESAS DE SEGURANCA PRIVADA, SEGURANCA ELETRONICA E
CURSOS DE FORMACAO DO ESTADO DE SAO PAULO</t>
  </si>
  <si>
    <t xml:space="preserve">GFIP</t>
  </si>
  <si>
    <t xml:space="preserve">RAT</t>
  </si>
  <si>
    <t xml:space="preserve">Nome do Sindicato signatário da CCT (LABORAL)</t>
  </si>
  <si>
    <t xml:space="preserve">Diversos sindicatos laborais</t>
  </si>
  <si>
    <t xml:space="preserve">FAP</t>
  </si>
  <si>
    <t xml:space="preserve">Numero de meses de execução contratual.</t>
  </si>
  <si>
    <t xml:space="preserve">Afastamento Maternidade</t>
  </si>
  <si>
    <t xml:space="preserve">% de ocorrência</t>
  </si>
  <si>
    <t xml:space="preserve">Afastamento (meses)</t>
  </si>
  <si>
    <t xml:space="preserve">Ausência por Doença</t>
  </si>
  <si>
    <t xml:space="preserve">Dias de ocorrência por ano</t>
  </si>
  <si>
    <t xml:space="preserve">Item/Benefício</t>
  </si>
  <si>
    <t xml:space="preserve">Dado/Valor/Percentual</t>
  </si>
  <si>
    <t xml:space="preserve">Licença Paternidade</t>
  </si>
  <si>
    <t xml:space="preserve">Dias de afastamento</t>
  </si>
  <si>
    <t xml:space="preserve">Data base</t>
  </si>
  <si>
    <t xml:space="preserve">01 de janeiro</t>
  </si>
  <si>
    <t xml:space="preserve">CLÁUSULA PRIMEIRA</t>
  </si>
  <si>
    <t xml:space="preserve">% de ocorrência anual</t>
  </si>
  <si>
    <t xml:space="preserve">Quociente da divisão do salário mensal (horas mensais)</t>
  </si>
  <si>
    <t xml:space="preserve">CLÁUSULA QUADRAGÉSIMA</t>
  </si>
  <si>
    <t xml:space="preserve">Ausências Legais</t>
  </si>
  <si>
    <t xml:space="preserve">Percentual de acréscimo intervalo intrajornada não gozado</t>
  </si>
  <si>
    <t xml:space="preserve">Ausência por Acidente de Trabalho</t>
  </si>
  <si>
    <t xml:space="preserve">Número de dias em que o empregado fica afastado e é remunerados pela empresa</t>
  </si>
  <si>
    <t xml:space="preserve">Salário </t>
  </si>
  <si>
    <t xml:space="preserve">Vigilante</t>
  </si>
  <si>
    <t xml:space="preserve">CLÁUSULA TERCEIRA </t>
  </si>
  <si>
    <t xml:space="preserve">% de ocorrência anual de trabalhadores que sofrem acidentes de trabalho</t>
  </si>
  <si>
    <t xml:space="preserve">Auxílio refeição</t>
  </si>
  <si>
    <t xml:space="preserve">Valor unitário</t>
  </si>
  <si>
    <t xml:space="preserve">CLÁUSULA DÉCIMA SÉTIMA </t>
  </si>
  <si>
    <t xml:space="preserve">Aviso Prévio trabalhado     (final do contrato)</t>
  </si>
  <si>
    <t xml:space="preserve">Participação do empregado (Calculado sobre base no valor unitário do auxílio)</t>
  </si>
  <si>
    <t xml:space="preserve">Aviso Prévio Indenizado</t>
  </si>
  <si>
    <t xml:space="preserve">Cesta Básica</t>
  </si>
  <si>
    <t xml:space="preserve">CLÁUSULA DÉCIMA OITAVA </t>
  </si>
  <si>
    <t xml:space="preserve">Auxílio Saúde</t>
  </si>
  <si>
    <t xml:space="preserve">Valor (Considerando o valor da cesta básica dada a possibilidade de substituição conforme CCT)</t>
  </si>
  <si>
    <t xml:space="preserve">CLÁUSULA VIGÉSIMA</t>
  </si>
  <si>
    <t xml:space="preserve">Participação do empregado (Calculado com base no salário normativo</t>
  </si>
  <si>
    <t xml:space="preserve">Auxílio Funeral</t>
  </si>
  <si>
    <t xml:space="preserve">Fator calculado com base no salário normativo</t>
  </si>
  <si>
    <t xml:space="preserve">CLÁUSULA VIGÉSIMA PRIMEIRA</t>
  </si>
  <si>
    <t xml:space="preserve">Percentual de ocorrência</t>
  </si>
  <si>
    <t xml:space="preserve">Seguro de Vida</t>
  </si>
  <si>
    <t xml:space="preserve">Valor da apólice por empregado </t>
  </si>
  <si>
    <t xml:space="preserve">Observações sobre a definição de parâmetros para a confecção da planilha do preço máximo da Contrantante:</t>
  </si>
  <si>
    <t xml:space="preserve">Regime Tributário:</t>
  </si>
  <si>
    <t xml:space="preserve">Utilizado os percentuais do regime de Lucro Presumido, conforme orientação contida no Parágrafo 109 da Nota Técnica 02/2018/CGAC/CISET/SG-PR;</t>
  </si>
  <si>
    <t xml:space="preserve">Custos Indiretos:</t>
  </si>
  <si>
    <t xml:space="preserve">Definido com base na média aritmética dos percentuais dos contratos de prestação de serviços com mão de obra residente vigentes na Superintendência à época da confecção da planilha</t>
  </si>
  <si>
    <t xml:space="preserve">Lucro: </t>
  </si>
  <si>
    <t xml:space="preserve">Utilizado o percentual legal máximo.</t>
  </si>
  <si>
    <t xml:space="preserve">Percentual do ocorrência utilizado de acordo com dados do IBGE. </t>
  </si>
  <si>
    <t xml:space="preserve">Percentual de 100% considera o encerramento da contratação.</t>
  </si>
  <si>
    <t xml:space="preserve">Percentual definido com base no Acórdão 1.904/2007/TCU.</t>
  </si>
  <si>
    <t xml:space="preserve">Uniformes</t>
  </si>
  <si>
    <t xml:space="preserve">Utilizada a média do valor das contratações com mão de obra residente vigente nesta Superintendência. </t>
  </si>
  <si>
    <t xml:space="preserve">Benefícios mensais e diários</t>
  </si>
  <si>
    <t xml:space="preserve">Valor(R$)</t>
  </si>
  <si>
    <t xml:space="preserve">Auxílio refeição </t>
  </si>
  <si>
    <t xml:space="preserve">Quantidade de dias de trabalho no mês </t>
  </si>
  <si>
    <t xml:space="preserve">Custo unitário do auxílio refeição</t>
  </si>
  <si>
    <t xml:space="preserve">Participação empregado do valor do auxílio</t>
  </si>
  <si>
    <t xml:space="preserve">Cesta básica</t>
  </si>
  <si>
    <t xml:space="preserve">Valor do benefício</t>
  </si>
  <si>
    <t xml:space="preserve">Valor pago pelo empregador</t>
  </si>
  <si>
    <t xml:space="preserve">Participação do empregado</t>
  </si>
  <si>
    <t xml:space="preserve">Catmat</t>
  </si>
  <si>
    <t xml:space="preserve">UNIDADE</t>
  </si>
  <si>
    <t xml:space="preserve">Início da Contratação</t>
  </si>
  <si>
    <t xml:space="preserve">A cada 06 meses</t>
  </si>
  <si>
    <t xml:space="preserve">Quantidade 24 meses</t>
  </si>
  <si>
    <t xml:space="preserve">Vida Util (meses)</t>
  </si>
  <si>
    <t xml:space="preserve">Valor unitário (R$)</t>
  </si>
  <si>
    <t xml:space="preserve">Valor total (R$)</t>
  </si>
  <si>
    <t xml:space="preserve">Calça</t>
  </si>
  <si>
    <t xml:space="preserve">Unidade</t>
  </si>
  <si>
    <t xml:space="preserve">Camisa de mangas compridas e/ou curtas com emblema da empresa</t>
  </si>
  <si>
    <t xml:space="preserve">Cinto</t>
  </si>
  <si>
    <t xml:space="preserve">-</t>
  </si>
  <si>
    <t xml:space="preserve">Coturnos com solado de borracha</t>
  </si>
  <si>
    <t xml:space="preserve">Par</t>
  </si>
  <si>
    <t xml:space="preserve">Meias</t>
  </si>
  <si>
    <t xml:space="preserve">Jaqueta de frio ou Japona com emblema da empresa</t>
  </si>
  <si>
    <t xml:space="preserve">Capa de chuva</t>
  </si>
  <si>
    <t xml:space="preserve">Crachá de identificação</t>
  </si>
  <si>
    <t xml:space="preserve">CUSTO MENSAL</t>
  </si>
  <si>
    <t xml:space="preserve">Equipamentos e materiais (por posto)</t>
  </si>
  <si>
    <t xml:space="preserve">Cassetete, tonfa ou similiar</t>
  </si>
  <si>
    <t xml:space="preserve">Porta Cassetete, tonfa ou similiar</t>
  </si>
  <si>
    <t xml:space="preserve">Apito</t>
  </si>
  <si>
    <t xml:space="preserve">Livro de ocorrência</t>
  </si>
  <si>
    <t xml:space="preserve">Lanterna, porta lanterna, pilhas e carregador de pilhas</t>
  </si>
  <si>
    <t xml:space="preserve">Intercomunicadores portáteis</t>
  </si>
  <si>
    <t xml:space="preserve">Colete a prova de balas nível II ou superior</t>
  </si>
  <si>
    <t xml:space="preserve">Armamento calibre 38</t>
  </si>
  <si>
    <t xml:space="preserve">Munição calibre 38 (no mínimo, três vezes a capacidade de tiro do armamento)</t>
  </si>
  <si>
    <t xml:space="preserve">Cinturão com coldre para armamento</t>
  </si>
  <si>
    <t xml:space="preserve">Receita Bruta Total Anual</t>
  </si>
  <si>
    <t xml:space="preserve">Alíquota</t>
  </si>
  <si>
    <t xml:space="preserve">IRPJ</t>
  </si>
  <si>
    <t xml:space="preserve">CSLL</t>
  </si>
  <si>
    <t xml:space="preserve">Pis/Pasep</t>
  </si>
  <si>
    <t xml:space="preserve">ISS</t>
  </si>
  <si>
    <t xml:space="preserve">São Paulo/SP</t>
  </si>
  <si>
    <t xml:space="preserve">Alíquota do Imposto Sobre Serviço - ISS </t>
  </si>
  <si>
    <t xml:space="preserve">https://www.prefeitura.sp.gov.br/cidade/secretarias/fazenda/servicos/iss/index.php?p=2497</t>
  </si>
  <si>
    <t xml:space="preserve">Transporte</t>
  </si>
  <si>
    <t xml:space="preserve">QUANTIDADE DIÁRIA DE BILHETES DE TRANSPORTE</t>
  </si>
  <si>
    <t xml:space="preserve">https://www.sptrans.com.br/tarifas</t>
  </si>
  <si>
    <t xml:space="preserve">CUSTO UNITÁRIO DO TRANSPORTE NO MUNICÍPIO (Crédito Eletrônico Vale-Transporte • Ônibus)</t>
  </si>
  <si>
    <t xml:space="preserve">Participação mensal do empregado</t>
  </si>
  <si>
    <t xml:space="preserve">Valor total pago pelo empregador</t>
  </si>
  <si>
    <t xml:space="preserve">Atibaia/SP</t>
  </si>
  <si>
    <t xml:space="preserve">https://leismunicipais.com.br/a1/codigo-tributario-atibaia-sp</t>
  </si>
  <si>
    <t xml:space="preserve">https://leismunicipais.com.br/a/sp/a/atibaia/decreto/2023/1029/10286/decreto-n-10286-2023-dispoe-sobre-a-tarifa-do-servico-publico-de-transporte-coletivo-urbano-e-rural-de-passageiros-no-municipio-da-estancia-de-atibaia</t>
  </si>
  <si>
    <t xml:space="preserve">CUSTO UNITÁRIO DO TRANSPORTE NO MUNICÍPIO</t>
  </si>
  <si>
    <t xml:space="preserve">Itapecerica da Serra/SP</t>
  </si>
  <si>
    <t xml:space="preserve">http://200.144.30.103/ISSQN/Asppages/Con_Apenas_Aliquota_L.asp?Municipio=370</t>
  </si>
  <si>
    <t xml:space="preserve">https://circularavenidas.com.br/2025/12/31/tarifa-onibus-4/</t>
  </si>
  <si>
    <t xml:space="preserve"> Registro/SP</t>
  </si>
  <si>
    <t xml:space="preserve">https://leismunicipais.com.br/codigo-tributario-registro-sp</t>
  </si>
  <si>
    <t xml:space="preserve">https://www.google.com/search?q=tarifa+transporte+publico+registro+sp&amp;rlz=1C1GCEU_pt-BRBR1093BR1093&amp;oq=tarifa+transporte+publico+registro&amp;gs_lcrp=EgZjaHJvbWUqBwgBECEYoAEyBggAEEUYOTIHCAEQIRigATIHCAIQIRifBTIHCAMQIRifBTIHCAQQIRifBTIHCAUQIRifBTIHCAYQIRifBTIHCAcQIRifBTIHCAgQIRifBTIHCAkQIRifBdIBCTI0NzgzajBqNKgCALACAA&amp;sourceid=chrome&amp;ie=UTF-8</t>
  </si>
  <si>
    <t xml:space="preserve"> Ubatuba/SP</t>
  </si>
  <si>
    <t xml:space="preserve">https://cmubatuba.legislacaocompilada.com.br/Arquivo/Documents/legislacao/html_impressao/L10111989.html?identificador=30003A004C00</t>
  </si>
  <si>
    <t xml:space="preserve">https://g1.globo.com/sp/vale-do-paraiba-regiao/noticia/2022/06/05/tarifa-do-transporte-publico-de-ubatuba-sobe-a-partir-desta-segunda-feira.ghtml</t>
  </si>
  <si>
    <t xml:space="preserve">RoseiraSP</t>
  </si>
  <si>
    <t xml:space="preserve">http://200.144.30.103/ISSQN/Asppages/Con_Apenas_Aliquota_L.asp?Municipio=591</t>
  </si>
  <si>
    <t xml:space="preserve">https://g1.globo.com/sp/sao-jose-do-rio-preto-aracatuba/noticia/2023/12/28/tarifa-do-transporte-coletivo-de-rio-preto-tera-reajuste-a-partir-de-segunda-feira-confira-os-novos-valores.ghtml</t>
  </si>
  <si>
    <t xml:space="preserve">São José do Rio Preto/SP</t>
  </si>
  <si>
    <t xml:space="preserve">https://leismunicipais.com.br/issqn-iss-sao-jose-do-rio-preto-sp</t>
  </si>
  <si>
    <t xml:space="preserve">SOMENTE AS CÉLULAS NÃO BLOQUEADAS PODERÃO SER PREENCHIDAS/ALTERADAS</t>
  </si>
  <si>
    <t xml:space="preserve">(AS CÉLULAS EM VERDES SÃO PREENCHIDAS AUTOMATICAMENTE ATRAVÉS DAS DEMAIS ABAS)</t>
  </si>
  <si>
    <t xml:space="preserve">Município/ UF</t>
  </si>
  <si>
    <t xml:space="preserve">SÃO PAULO</t>
  </si>
  <si>
    <t xml:space="preserve">Categoria Profissional</t>
  </si>
  <si>
    <t xml:space="preserve">VIGILANTE 12X36 DIURNO</t>
  </si>
  <si>
    <t xml:space="preserve">Data base da categoria (dia/mês/ano) </t>
  </si>
  <si>
    <t xml:space="preserve">Módulo 1: Composição da remuneração</t>
  </si>
  <si>
    <t xml:space="preserve">Composição da remuneração</t>
  </si>
  <si>
    <t xml:space="preserve">Valor (R$)</t>
  </si>
  <si>
    <t xml:space="preserve">A</t>
  </si>
  <si>
    <t xml:space="preserve">Dias  trabalho-mês</t>
  </si>
  <si>
    <t xml:space="preserve">B</t>
  </si>
  <si>
    <r>
      <rPr>
        <sz val="12"/>
        <color rgb="FF000000"/>
        <rFont val="Times New Roman"/>
        <family val="0"/>
        <charset val="1"/>
      </rPr>
      <t xml:space="preserve">Salário utilidade – alimentação</t>
    </r>
    <r>
      <rPr>
        <sz val="12"/>
        <color rgb="FFFF3300"/>
        <rFont val="Times New Roman"/>
        <family val="0"/>
        <charset val="1"/>
      </rPr>
      <t xml:space="preserve"> (</t>
    </r>
    <r>
      <rPr>
        <sz val="9"/>
        <color rgb="FFFF3300"/>
        <rFont val="Tahoma"/>
        <family val="0"/>
        <charset val="1"/>
      </rPr>
      <t xml:space="preserve">Preencher somente se a empresa não for filiada ao PAT)</t>
    </r>
  </si>
  <si>
    <t xml:space="preserve">C</t>
  </si>
  <si>
    <t xml:space="preserve">Periculosidade</t>
  </si>
  <si>
    <t xml:space="preserve">D</t>
  </si>
  <si>
    <r>
      <rPr>
        <sz val="12"/>
        <color rgb="FF000000"/>
        <rFont val="Times New Roman"/>
        <family val="0"/>
        <charset val="1"/>
      </rPr>
      <t xml:space="preserve">Outros (</t>
    </r>
    <r>
      <rPr>
        <sz val="12"/>
        <color rgb="FFFF3300"/>
        <rFont val="Times New Roman"/>
        <family val="0"/>
        <charset val="1"/>
      </rPr>
      <t xml:space="preserve">especificar</t>
    </r>
    <r>
      <rPr>
        <sz val="12"/>
        <color rgb="FF000000"/>
        <rFont val="Times New Roman"/>
        <family val="0"/>
        <charset val="1"/>
      </rPr>
      <t xml:space="preserve">)</t>
    </r>
  </si>
  <si>
    <t xml:space="preserve">Total da Remuneração – base de cálculo para encargos trabalhistas</t>
  </si>
  <si>
    <t xml:space="preserve">F</t>
  </si>
  <si>
    <t xml:space="preserve">Indenização da Intrajornada</t>
  </si>
  <si>
    <t xml:space="preserve">Valor da hora normal:</t>
  </si>
  <si>
    <t xml:space="preserve">Percentual da Hora extra:</t>
  </si>
  <si>
    <t xml:space="preserve">Valor da Hora Extra:</t>
  </si>
  <si>
    <t xml:space="preserve">G</t>
  </si>
  <si>
    <t xml:space="preserve">Total da Remuneração</t>
  </si>
  <si>
    <t xml:space="preserve">Módulo 2: Encargos e benefícios anuais, mensais e diários</t>
  </si>
  <si>
    <t xml:space="preserve">Submódulo 2.1</t>
  </si>
  <si>
    <t xml:space="preserve"> 13º salário, férias e adicional de férias</t>
  </si>
  <si>
    <t xml:space="preserve">Percentual(%)</t>
  </si>
  <si>
    <t xml:space="preserve">13º (décimo terceiro salário)</t>
  </si>
  <si>
    <t xml:space="preserve">Férias e Adicional de férias (terço constitucional)</t>
  </si>
  <si>
    <t xml:space="preserve">Percentual total fixado através do Caderno de Logística da Conta Vinculada</t>
  </si>
  <si>
    <t xml:space="preserve">Subtotal</t>
  </si>
  <si>
    <t xml:space="preserve">Incidência dos encargos previstos no Submódulo 2.2 sobre 13º salário.</t>
  </si>
  <si>
    <t xml:space="preserve">Total</t>
  </si>
  <si>
    <t xml:space="preserve">Submódulo 2.2</t>
  </si>
  <si>
    <t xml:space="preserve">Encargos previdenciários, FGTS e outras contribuições</t>
  </si>
  <si>
    <t xml:space="preserve">INSS</t>
  </si>
  <si>
    <r>
      <rPr>
        <sz val="12"/>
        <color rgb="FF000000"/>
        <rFont val="Times New Roman"/>
        <family val="0"/>
        <charset val="1"/>
      </rPr>
      <t xml:space="preserve">SESI OU SESC</t>
    </r>
    <r>
      <rPr>
        <sz val="12"/>
        <color rgb="FFFF3300"/>
        <rFont val="Times New Roman"/>
        <family val="0"/>
        <charset val="1"/>
      </rPr>
      <t xml:space="preserve"> (Se optante do simples, deve ser zerado)</t>
    </r>
  </si>
  <si>
    <r>
      <rPr>
        <sz val="12"/>
        <color rgb="FF000000"/>
        <rFont val="Times New Roman"/>
        <family val="0"/>
        <charset val="1"/>
      </rPr>
      <t xml:space="preserve">SENAI OU SENAC  </t>
    </r>
    <r>
      <rPr>
        <sz val="12"/>
        <color rgb="FFFF3300"/>
        <rFont val="Times New Roman"/>
        <family val="0"/>
        <charset val="1"/>
      </rPr>
      <t xml:space="preserve">(Se optante do simples, deve ser zerado)</t>
    </r>
  </si>
  <si>
    <t xml:space="preserve">INCRA</t>
  </si>
  <si>
    <t xml:space="preserve">E</t>
  </si>
  <si>
    <t xml:space="preserve">Salário educação</t>
  </si>
  <si>
    <t xml:space="preserve">FGTS</t>
  </si>
  <si>
    <t xml:space="preserve">H</t>
  </si>
  <si>
    <t xml:space="preserve">SEBRAE</t>
  </si>
  <si>
    <t xml:space="preserve">2.3</t>
  </si>
  <si>
    <t xml:space="preserve">Vale transporte</t>
  </si>
  <si>
    <t xml:space="preserve">Auxílio saúde</t>
  </si>
  <si>
    <t xml:space="preserve">Seguro de vida</t>
  </si>
  <si>
    <t xml:space="preserve">Total de Benefícios mensais e diários</t>
  </si>
  <si>
    <t xml:space="preserve">TOTAL DO MÓDULO 2</t>
  </si>
  <si>
    <t xml:space="preserve">Módulo 3: Provisão para rescisão</t>
  </si>
  <si>
    <t xml:space="preserve">Provisão para rescisão</t>
  </si>
  <si>
    <t xml:space="preserve">Aviso prévio indenizado</t>
  </si>
  <si>
    <t xml:space="preserve">Dias de aviso prévio (30 dias. Caso o contrato seja renovado, deverá ser reduzido para 3 dias conforme Lei nº 12.506/2011)</t>
  </si>
  <si>
    <t xml:space="preserve">Percentual de ocorrência anual</t>
  </si>
  <si>
    <r>
      <rPr>
        <sz val="12"/>
        <color rgb="FF000000"/>
        <rFont val="Times New Roman"/>
        <family val="0"/>
        <charset val="1"/>
      </rPr>
      <t xml:space="preserve">Vigência do contrato</t>
    </r>
    <r>
      <rPr>
        <sz val="9"/>
        <color rgb="FFFF0000"/>
        <rFont val="Tahoma"/>
        <family val="0"/>
        <charset val="1"/>
      </rPr>
      <t xml:space="preserve">(meses)</t>
    </r>
  </si>
  <si>
    <t xml:space="preserve">Incidência do FGTS sobre AVISO PRÉVIO INDENIZADO</t>
  </si>
  <si>
    <t xml:space="preserve">Aviso prévio trabalhado  (A ser pago a todos os funcionários no final vigência do contrato) DESMOBILIZAÇÃO DO CONTRATO</t>
  </si>
  <si>
    <t xml:space="preserve">Dias de aviso prévio (7 dias. Caso o contrato seja renovado, deverá ser reduzido para 3 dias conforme Lei nº 12.506/2011)</t>
  </si>
  <si>
    <t xml:space="preserve">Incidência dos encargos do submódulo 2.2 sobre o AVISO PRÉVIO TRABALHADO devido ao final da vigência do contrato</t>
  </si>
  <si>
    <r>
      <rPr>
        <sz val="12"/>
        <color rgb="FF000000"/>
        <rFont val="Times New Roman"/>
        <family val="0"/>
        <charset val="1"/>
      </rPr>
      <t xml:space="preserve">Multa do FGTS sobre o Aviso Prévio Indenizado e Trabalhado </t>
    </r>
    <r>
      <rPr>
        <sz val="12"/>
        <color rgb="FFC9211E"/>
        <rFont val="Times New Roman"/>
        <family val="0"/>
        <charset val="1"/>
      </rPr>
      <t xml:space="preserve">(Percentual definido no caderno da Conta Vinculada)</t>
    </r>
  </si>
  <si>
    <t xml:space="preserve">Módulo 4 - Custo de reposição do profissional ausente</t>
  </si>
  <si>
    <t xml:space="preserve">Composição do custo de reposição do profissional ausente</t>
  </si>
  <si>
    <t xml:space="preserve">Submódulo 4.1 - Substituto nas Ausências Legais  (Redação dada pela Instrução Normativa nº 7, de 2018)</t>
  </si>
  <si>
    <r>
      <rPr>
        <sz val="12"/>
        <color rgb="FF000000"/>
        <rFont val="Times New Roman"/>
        <family val="0"/>
        <charset val="1"/>
      </rPr>
      <t xml:space="preserve">Férias (</t>
    </r>
    <r>
      <rPr>
        <sz val="12"/>
        <color rgb="FFFF0000"/>
        <rFont val="Times New Roman"/>
        <family val="0"/>
        <charset val="1"/>
      </rPr>
      <t xml:space="preserve">DEVERÁ SER ZERADA DA PROPOSTA REFERENTE AOS 12 MESES INICIAIS DA VIGÊNCIA CONTRATUAL. CASO O CONTRATO SEJA RENOVADO, DEVERÁ SER REINSERIDO NO PLANILHA EM SUBSTITUIÇÃO O ITEM REFERENTE ÀS FÉRIAS DO TITULAR)</t>
    </r>
  </si>
  <si>
    <t xml:space="preserve">Ausências legais</t>
  </si>
  <si>
    <t xml:space="preserve">Licença paternidade</t>
  </si>
  <si>
    <t xml:space="preserve">Ausência por acidente de trabalho</t>
  </si>
  <si>
    <t xml:space="preserve">Afastamento maternidade</t>
  </si>
  <si>
    <t xml:space="preserve">% de ocorrência:</t>
  </si>
  <si>
    <t xml:space="preserve">Meses de afastamento</t>
  </si>
  <si>
    <t xml:space="preserve">Outros ( especificar)</t>
  </si>
  <si>
    <t xml:space="preserve">Total de Custos de Reposição do profissional ausente</t>
  </si>
  <si>
    <t xml:space="preserve">Módulo 5: Insumos diversos</t>
  </si>
  <si>
    <t xml:space="preserve">Insumos Diversos</t>
  </si>
  <si>
    <t xml:space="preserve">Equipamentos e materiais</t>
  </si>
  <si>
    <t xml:space="preserve">Total de Insumos diversos</t>
  </si>
  <si>
    <t xml:space="preserve">Módulo 6 : Custos indiretos, tributos e lucro</t>
  </si>
  <si>
    <t xml:space="preserve">Custos indiretos, tributos e lucro</t>
  </si>
  <si>
    <t xml:space="preserve">Percentual (%)</t>
  </si>
  <si>
    <t xml:space="preserve">Custos indiretos / Despesas Administrativas e Operacionais</t>
  </si>
  <si>
    <t xml:space="preserve">Tributos</t>
  </si>
  <si>
    <t xml:space="preserve">c.1 - Tributos Federais</t>
  </si>
  <si>
    <t xml:space="preserve">PIS:</t>
  </si>
  <si>
    <t xml:space="preserve">COFINS:</t>
  </si>
  <si>
    <t xml:space="preserve">c.2 - Tributos Estaduais</t>
  </si>
  <si>
    <t xml:space="preserve">c.3 - Tributos Municipais</t>
  </si>
  <si>
    <t xml:space="preserve">ISSQN:</t>
  </si>
  <si>
    <t xml:space="preserve">Mão de obra vinculada à execução contratual (valor por empregado)</t>
  </si>
  <si>
    <t xml:space="preserve">(R$)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</si>
  <si>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</si>
  <si>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</si>
  <si>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</si>
  <si>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da reposição do profissional ausente</t>
  </si>
  <si>
    <t xml:space="preserve">Módulo 5 – Custo Insumos diversos</t>
  </si>
  <si>
    <t xml:space="preserve">Subtotal (A+B+C+D+E)</t>
  </si>
  <si>
    <t xml:space="preserve">Módulo 5 - Custos indiretos, tributos e lucro</t>
  </si>
  <si>
    <t xml:space="preserve">VALOR MENSAL TOTAL POR EMPREGADO</t>
  </si>
  <si>
    <t xml:space="preserve">FATOR DE ECONOMICIDADE</t>
  </si>
  <si>
    <t xml:space="preserve">VALOR  MENSAL ESTIMADO POR FUNCIONÁRIO</t>
  </si>
  <si>
    <t xml:space="preserve">Cálculo do BDI TOTAL</t>
  </si>
  <si>
    <t xml:space="preserve">DESCRIÇÃO</t>
  </si>
  <si>
    <t xml:space="preserve">VALOR</t>
  </si>
  <si>
    <t xml:space="preserve">Despesas Administrativa</t>
  </si>
  <si>
    <t xml:space="preserve">Somatório das Alíquotas dos Tributos</t>
  </si>
  <si>
    <t xml:space="preserve">BDI TOTAL</t>
  </si>
  <si>
    <t xml:space="preserve">Adicional Noturno </t>
  </si>
  <si>
    <t xml:space="preserve">Hora Noturna Reduzida</t>
  </si>
  <si>
    <t xml:space="preserve">Total de horas mensais</t>
  </si>
  <si>
    <t xml:space="preserve">ATIBAIA</t>
  </si>
  <si>
    <t xml:space="preserve">ITAPECERICA DA SERRA</t>
  </si>
  <si>
    <t xml:space="preserve">REGISTRO</t>
  </si>
  <si>
    <t xml:space="preserve">UBATUBA</t>
  </si>
  <si>
    <t xml:space="preserve">ROSEIRA</t>
  </si>
  <si>
    <t xml:space="preserve">SÃO JOSÉ DO RIO PRETO</t>
  </si>
  <si>
    <t xml:space="preserve">GRUPO 1</t>
  </si>
  <si>
    <t xml:space="preserve">Vigilante Diurno Armado: CATSERV 23809</t>
  </si>
  <si>
    <t xml:space="preserve">Vigilante Noturno Armado: CATSERV 23833</t>
  </si>
  <si>
    <t xml:space="preserve">E = B x D</t>
  </si>
  <si>
    <t xml:space="preserve">F = C X E</t>
  </si>
  <si>
    <t xml:space="preserve">Item</t>
  </si>
  <si>
    <t xml:space="preserve">Nome da unidade</t>
  </si>
  <si>
    <t xml:space="preserve">Endereço</t>
  </si>
  <si>
    <t xml:space="preserve">Turno</t>
  </si>
  <si>
    <t xml:space="preserve">Escala</t>
  </si>
  <si>
    <t xml:space="preserve">Período</t>
  </si>
  <si>
    <t xml:space="preserve">Quantidade de postos</t>
  </si>
  <si>
    <t xml:space="preserve">Quantidade de funcionários</t>
  </si>
  <si>
    <t xml:space="preserve">Vigência da contratação (meses)</t>
  </si>
  <si>
    <t xml:space="preserve">Valor por Funcionário</t>
  </si>
  <si>
    <t xml:space="preserve">Valor Mensal do item</t>
  </si>
  <si>
    <t xml:space="preserve">Valor total do item</t>
  </si>
  <si>
    <t xml:space="preserve">Sede da SPRF/SP </t>
  </si>
  <si>
    <t xml:space="preserve">Rua Deputado Vicente Penido, 255, Vila
Guilherme, CEP 02064-120, São Paulo/SP</t>
  </si>
  <si>
    <t xml:space="preserve">Vigilante Diurno Armado</t>
  </si>
  <si>
    <t xml:space="preserve">12 x 36 h</t>
  </si>
  <si>
    <t xml:space="preserve">Segunda a
Domingo</t>
  </si>
  <si>
    <t xml:space="preserve">Vigilante Noturno Armado</t>
  </si>
  <si>
    <t xml:space="preserve">Hangar de Atibaia</t>
  </si>
  <si>
    <t xml:space="preserve">Avenida Maria Alvim Soares, Hangar 10,
Jardim Alvinópolis - Aeródromo de Atibaia/SP</t>
  </si>
  <si>
    <t xml:space="preserve">3ª Delegacia – Atibaia</t>
  </si>
  <si>
    <t xml:space="preserve">BR 381 – Rodovia Fernão Dias, Km 47 – Bairro do Rosário – Atibaia</t>
  </si>
  <si>
    <t xml:space="preserve">12 x36 h</t>
  </si>
  <si>
    <t xml:space="preserve">4ª Delegacia – Itapecerica da Serra</t>
  </si>
  <si>
    <t xml:space="preserve">Rua Montevidéu, 1026 - Parque Paraíso -
Itapecerica da Serra/SP - CEP: 06852-470</t>
  </si>
  <si>
    <t xml:space="preserve">5ª Delegacia – Registro/SP</t>
  </si>
  <si>
    <t xml:space="preserve">Av. Presidente Castelo Branco, 1931, Km 446 -
Vila Ponce - Registro/SP - CEP: 11900-000</t>
  </si>
  <si>
    <t xml:space="preserve">6ª Delegacia – Ubatuba/SP</t>
  </si>
  <si>
    <t xml:space="preserve">BR 101 - Rodovia Governador Mário Covas,
km 47,8 - Bairro Sumaré - Ubatuba/SP - CEP: 11690-754</t>
  </si>
  <si>
    <t xml:space="preserve">8ª Delegacia – Cachoeira Paulista</t>
  </si>
  <si>
    <t xml:space="preserve">BR 116 - Rodovia Presidente Dutra,
Km 78,8 - Roseira/SP - CEP: 12580-000</t>
  </si>
  <si>
    <t xml:space="preserve">9ª Delegacia – São José do Rio Preto</t>
  </si>
  <si>
    <t xml:space="preserve">BR 153 - Rodovia Transbrasiliana, Km 59,5 -
Vila Militar - São José do Rio Preto/SP - CEP 15053-000</t>
  </si>
  <si>
    <t xml:space="preserve">Valor estimado total da contratação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</si>
</sst>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-&quot;R$ &quot;* #,##0.00_-;&quot;-R$ &quot;* #,##0.00_-;_-&quot;R$ &quot;* \-??_-;_-@"/>
    <numFmt numFmtId="166" formatCode="0.00%"/>
    <numFmt numFmtId="167" formatCode="0.00"/>
    <numFmt numFmtId="168" formatCode="#,##0"/>
    <numFmt numFmtId="169" formatCode="0%"/>
    <numFmt numFmtId="170" formatCode="[$R$-416]\ #,##0.00;[RED]\-[$R$-416]\ #,##0.00"/>
    <numFmt numFmtId="171" formatCode="_-&quot;R$ &quot;* #,##0.00_-;&quot;-R$ &quot;* #,##0.00_-;_-&quot;R$ &quot;* \-??_-;_-@_-"/>
    <numFmt numFmtId="172" formatCode="#,##0.00"/>
    <numFmt numFmtId="173" formatCode="&quot;R$ &quot;#,##0.00"/>
    <numFmt numFmtId="174" formatCode="&quot;até R$ &quot;#,##0.00"/>
    <numFmt numFmtId="175" formatCode="0"/>
    <numFmt numFmtId="176" formatCode="0.000%"/>
    <numFmt numFmtId="177" formatCode="General"/>
    <numFmt numFmtId="178" formatCode="[$R$-416]\ #.##,;[RED]\-[$R$-416]\ #.##0"/>
    <numFmt numFmtId="179" formatCode="_-&quot;R$&quot;* #,##0.00_-;&quot;-R$&quot;* #,##0.00_-;_-&quot;R$&quot;* \-??_-;_-@_-"/>
  </numFmts>
  <fonts count="2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1"/>
    </font>
    <font>
      <sz val="10"/>
      <color rgb="FFCE181E"/>
      <name val="Times New Roman"/>
      <family val="1"/>
      <charset val="1"/>
    </font>
    <font>
      <b val="true"/>
      <sz val="12"/>
      <color rgb="FF000000"/>
      <name val="Times New Roman"/>
      <family val="0"/>
      <charset val="1"/>
    </font>
    <font>
      <b val="true"/>
      <sz val="12"/>
      <color rgb="FFCE181E"/>
      <name val="Times New Roman"/>
      <family val="0"/>
      <charset val="1"/>
    </font>
    <font>
      <b val="true"/>
      <sz val="10"/>
      <color rgb="FF000000"/>
      <name val="Times New Roman"/>
      <family val="1"/>
      <charset val="1"/>
    </font>
    <font>
      <b val="true"/>
      <i val="true"/>
      <sz val="10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0"/>
      <color rgb="FFC9211E"/>
      <name val="Times New Roman"/>
      <family val="1"/>
      <charset val="1"/>
    </font>
    <font>
      <sz val="9"/>
      <color rgb="FF000000"/>
      <name val="Verdana"/>
      <family val="0"/>
      <charset val="1"/>
    </font>
    <font>
      <b val="true"/>
      <sz val="9"/>
      <color rgb="FF000000"/>
      <name val="Verdana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name val="Times New Roman"/>
      <family val="1"/>
      <charset val="1"/>
    </font>
    <font>
      <b val="true"/>
      <sz val="10"/>
      <color rgb="FFFF0000"/>
      <name val="Times New Roman"/>
      <family val="1"/>
      <charset val="1"/>
    </font>
    <font>
      <sz val="12"/>
      <color rgb="FF000000"/>
      <name val="Times New Roman"/>
      <family val="0"/>
      <charset val="1"/>
    </font>
    <font>
      <sz val="12"/>
      <color rgb="FFFF3300"/>
      <name val="Times New Roman"/>
      <family val="0"/>
      <charset val="1"/>
    </font>
    <font>
      <sz val="9"/>
      <color rgb="FFFF3300"/>
      <name val="Tahoma"/>
      <family val="0"/>
      <charset val="1"/>
    </font>
    <font>
      <sz val="9"/>
      <color rgb="FFFF0000"/>
      <name val="Tahoma"/>
      <family val="0"/>
      <charset val="1"/>
    </font>
    <font>
      <sz val="12"/>
      <color rgb="FFC9211E"/>
      <name val="Times New Roman"/>
      <family val="0"/>
      <charset val="1"/>
    </font>
    <font>
      <sz val="12"/>
      <color rgb="FFFF0000"/>
      <name val="Times New Roman"/>
      <family val="0"/>
      <charset val="1"/>
    </font>
    <font>
      <sz val="10"/>
      <color rgb="FFFF3300"/>
      <name val="Times New Roman"/>
      <family val="1"/>
      <charset val="1"/>
    </font>
    <font>
      <b val="true"/>
      <u val="single"/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28">
    <fill>
      <patternFill patternType="none"/>
    </fill>
    <fill>
      <patternFill patternType="gray125"/>
    </fill>
    <fill>
      <patternFill patternType="solid">
        <fgColor rgb="FFEEEEEE"/>
        <bgColor rgb="FFEDEDED"/>
      </patternFill>
    </fill>
    <fill>
      <patternFill patternType="solid">
        <fgColor rgb="FFFFFF00"/>
        <bgColor rgb="FFFFF200"/>
      </patternFill>
    </fill>
    <fill>
      <patternFill patternType="solid">
        <fgColor rgb="FFEDEDED"/>
        <bgColor rgb="FFEEEEEE"/>
      </patternFill>
    </fill>
    <fill>
      <patternFill patternType="solid">
        <fgColor rgb="FFCCFFFF"/>
        <bgColor rgb="FFE2F0D9"/>
      </patternFill>
    </fill>
    <fill>
      <patternFill patternType="solid">
        <fgColor rgb="FFFFFFFF"/>
        <bgColor rgb="FFFFFFCC"/>
      </patternFill>
    </fill>
    <fill>
      <patternFill patternType="solid">
        <fgColor rgb="FF66CC00"/>
        <bgColor rgb="FF81D41A"/>
      </patternFill>
    </fill>
    <fill>
      <patternFill patternType="solid">
        <fgColor rgb="FFE2F0D9"/>
        <bgColor rgb="FFEDEDED"/>
      </patternFill>
    </fill>
    <fill>
      <patternFill patternType="solid">
        <fgColor rgb="FF81D41A"/>
        <bgColor rgb="FF66CC00"/>
      </patternFill>
    </fill>
    <fill>
      <patternFill patternType="solid">
        <fgColor rgb="FFFFF200"/>
        <bgColor rgb="FFFFFF00"/>
      </patternFill>
    </fill>
    <fill>
      <patternFill patternType="solid">
        <fgColor rgb="FFCCFF00"/>
        <bgColor rgb="FFFFFF00"/>
      </patternFill>
    </fill>
    <fill>
      <patternFill patternType="solid">
        <fgColor rgb="FFFF8000"/>
        <bgColor rgb="FFFF950E"/>
      </patternFill>
    </fill>
    <fill>
      <patternFill patternType="solid">
        <fgColor rgb="FF00CCCC"/>
        <bgColor rgb="FF00B0F0"/>
      </patternFill>
    </fill>
    <fill>
      <patternFill patternType="solid">
        <fgColor rgb="FFE6E6FF"/>
        <bgColor rgb="FFDEE6EF"/>
      </patternFill>
    </fill>
    <fill>
      <patternFill patternType="solid">
        <fgColor rgb="FF00FFFF"/>
        <bgColor rgb="FF00FFFF"/>
      </patternFill>
    </fill>
    <fill>
      <patternFill patternType="solid">
        <fgColor rgb="FFDEE6EF"/>
        <bgColor rgb="FFE6E6FF"/>
      </patternFill>
    </fill>
    <fill>
      <patternFill patternType="solid">
        <fgColor rgb="FFFFFF99"/>
        <bgColor rgb="FFFFFFCC"/>
      </patternFill>
    </fill>
    <fill>
      <patternFill patternType="solid">
        <fgColor rgb="FFFFBF00"/>
        <bgColor rgb="FFFFC000"/>
      </patternFill>
    </fill>
    <fill>
      <patternFill patternType="solid">
        <fgColor rgb="FFFFC000"/>
        <bgColor rgb="FFFFBF00"/>
      </patternFill>
    </fill>
    <fill>
      <patternFill patternType="solid">
        <fgColor rgb="FFFF3300"/>
        <bgColor rgb="FFC9211E"/>
      </patternFill>
    </fill>
    <fill>
      <patternFill patternType="solid">
        <fgColor rgb="FF92D050"/>
        <bgColor rgb="FF81D41A"/>
      </patternFill>
    </fill>
    <fill>
      <patternFill patternType="solid">
        <fgColor rgb="FF0084D1"/>
        <bgColor rgb="FF008080"/>
      </patternFill>
    </fill>
    <fill>
      <patternFill patternType="solid">
        <fgColor rgb="FF00B0F0"/>
        <bgColor rgb="FF00CCCC"/>
      </patternFill>
    </fill>
    <fill>
      <patternFill patternType="solid">
        <fgColor rgb="FF000000"/>
        <bgColor rgb="FF003300"/>
      </patternFill>
    </fill>
    <fill>
      <patternFill patternType="solid">
        <fgColor rgb="FFFF950E"/>
        <bgColor rgb="FFFF80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11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3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2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8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1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1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4" fillId="17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17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17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4" fillId="2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17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6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6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1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9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1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6" fontId="4" fillId="1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7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" fillId="2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CCFF00"/>
      <rgbColor rgb="FF800080"/>
      <rgbColor rgb="FF008080"/>
      <rgbColor rgb="FFDDDDDD"/>
      <rgbColor rgb="FF808080"/>
      <rgbColor rgb="FF9999FF"/>
      <rgbColor rgb="FFCE181E"/>
      <rgbColor rgb="FFFFFFCC"/>
      <rgbColor rgb="FFCCFFFF"/>
      <rgbColor rgb="FF660066"/>
      <rgbColor rgb="FFFFBF00"/>
      <rgbColor rgb="FF0084D1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CC"/>
      <rgbColor rgb="FFDEE6EF"/>
      <rgbColor rgb="FFE2F0D9"/>
      <rgbColor rgb="FFFFFF99"/>
      <rgbColor rgb="FFE6E6FF"/>
      <rgbColor rgb="FFEEEEEE"/>
      <rgbColor rgb="FFCC99FF"/>
      <rgbColor rgb="FFEDEDED"/>
      <rgbColor rgb="FF3366FF"/>
      <rgbColor rgb="FF00B0F0"/>
      <rgbColor rgb="FF81D41A"/>
      <rgbColor rgb="FFFFC000"/>
      <rgbColor rgb="FFFF950E"/>
      <rgbColor rgb="FFFF8000"/>
      <rgbColor rgb="FF666699"/>
      <rgbColor rgb="FF92D050"/>
      <rgbColor rgb="FF003366"/>
      <rgbColor rgb="FF66CC00"/>
      <rgbColor rgb="FF003300"/>
      <rgbColor rgb="FF333300"/>
      <rgbColor rgb="FFC9211E"/>
      <rgbColor rgb="FFFF330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externalLink" Target="externalLinks/externalLink1.xml"/><Relationship Id="rId23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Downloads/Planilha_de_Custos___Repac___2026%20(1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ha de rosto"/>
      <sheetName val="Benefícios"/>
      <sheetName val="Insumos diversos"/>
      <sheetName val="Simples Nacional 2017 Anexo IV"/>
      <sheetName val="ISS e Transporte público"/>
      <sheetName val="SP - 12X36 DIURNO"/>
      <sheetName val="SP - 12X36 Noturno"/>
      <sheetName val="ATIBAIA - 12X36 DIURNO"/>
      <sheetName val="ATIBAIA - 12X36 Noturno"/>
      <sheetName val="ITAPEC. DA SERRA - 12X36 DIURNO"/>
      <sheetName val="ITAPEC DA SERRA - 12X36 Notuno"/>
      <sheetName val="REGISTRO - 12X36 DIURNO"/>
      <sheetName val="REGISTRO - 12X36 NOTURNO"/>
      <sheetName val="UBATUBA - 12X36 DIURNO"/>
      <sheetName val="UBATUBA - 12X36 NOTURNO"/>
      <sheetName val="ROSEIRA - 12X36 DIURNO"/>
      <sheetName val="ROSEIRA - 12X36 NOTURNO"/>
      <sheetName val="SJRP - 12X36 DIURNO"/>
      <sheetName val="SJRP - 12X36 NOTURNO"/>
      <sheetName val="Valor total da contratação "/>
    </sheetNames>
    <sheetDataSet>
      <sheetData sheetId="0">
        <row r="20">
          <cell r="C20">
            <v>2271.74</v>
          </cell>
        </row>
      </sheetData>
      <sheetData sheetId="1">
        <row r="2">
          <cell r="E2">
            <v>15.22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www.prefeitura.sp.gov.br/cidade/secretarias/fazenda/servicos/iss/index.php?p=2497" TargetMode="External"/><Relationship Id="rId2" Type="http://schemas.openxmlformats.org/officeDocument/2006/relationships/hyperlink" Target="https://www.sptrans.com.br/tarifas" TargetMode="External"/><Relationship Id="rId3" Type="http://schemas.openxmlformats.org/officeDocument/2006/relationships/hyperlink" Target="https://leismunicipais.com.br/a1/codigo-tributario-atibaia-sp" TargetMode="External"/><Relationship Id="rId4" Type="http://schemas.openxmlformats.org/officeDocument/2006/relationships/hyperlink" Target="https://leismunicipais.com.br/a/sp/a/atibaia/decreto/2023/1029/10286/decreto-n-10286-2023-dispoe-sobre-a-tarifa-do-servico-publico-de-transporte-coletivo-urbano-e-rural-de-passageiros-no-municipio-da-estancia-de-atibaia" TargetMode="External"/><Relationship Id="rId5" Type="http://schemas.openxmlformats.org/officeDocument/2006/relationships/hyperlink" Target="http://200.144.30.103/ISSQN/Asppages/Con_Apenas_Aliquota_L.asp?Municipio=370" TargetMode="External"/><Relationship Id="rId6" Type="http://schemas.openxmlformats.org/officeDocument/2006/relationships/hyperlink" Target="https://circularavenidas.com.br/2025/12/31/tarifa-onibus-4/" TargetMode="External"/><Relationship Id="rId7" Type="http://schemas.openxmlformats.org/officeDocument/2006/relationships/hyperlink" Target="https://leismunicipais.com.br/codigo-tributario-registro-sp" TargetMode="External"/><Relationship Id="rId8" Type="http://schemas.openxmlformats.org/officeDocument/2006/relationships/hyperlink" Target="https://www.google.com/search?q=tarifa+transporte+publico+registro+sp&amp;rlz=1C1GCEU_pt-BRBR1093BR1093&amp;oq=tarifa+transporte+publico+registro&amp;gs_lcrp=EgZjaHJvbWUqBwgBECEYoAEyBggAEEUYOTIHCAEQIRigATIHCAIQIRifBTIHCAMQIRifBTIHCAQQIRifBTIHCAUQIRifBTIHCAYQIRifBTIHC" TargetMode="External"/><Relationship Id="rId9" Type="http://schemas.openxmlformats.org/officeDocument/2006/relationships/hyperlink" Target="https://cmubatuba.legislacaocompilada.com.br/Arquivo/Documents/legislacao/html_impressao/L10111989.html?identificador=30003A004C00" TargetMode="External"/><Relationship Id="rId10" Type="http://schemas.openxmlformats.org/officeDocument/2006/relationships/hyperlink" Target="https://g1.globo.com/sp/vale-do-paraiba-regiao/noticia/2022/06/05/tarifa-do-transporte-publico-de-ubatuba-sobe-a-partir-desta-segunda-feira.ghtml" TargetMode="External"/><Relationship Id="rId11" Type="http://schemas.openxmlformats.org/officeDocument/2006/relationships/hyperlink" Target="http://200.144.30.103/ISSQN/Asppages/Con_Apenas_Aliquota_L.asp?Municipio=591" TargetMode="External"/><Relationship Id="rId12" Type="http://schemas.openxmlformats.org/officeDocument/2006/relationships/hyperlink" Target="https://g1.globo.com/sp/sao-jose-do-rio-preto-aracatuba/noticia/2023/12/28/tarifa-do-transporte-coletivo-de-rio-preto-tera-reajuste-a-partir-de-segunda-feira-confira-os-novos-valores.ghtml" TargetMode="External"/><Relationship Id="rId13" Type="http://schemas.openxmlformats.org/officeDocument/2006/relationships/hyperlink" Target="https://leismunicipais/" TargetMode="External"/><Relationship Id="rId14" Type="http://schemas.openxmlformats.org/officeDocument/2006/relationships/hyperlink" Target="https://g1.globo.com/sp/sao-jose-do-rio-preto-aracatuba/noticia/2023/12/28/tarifa-do-transporte-coletivo-de-rio-preto-tera-reajuste-a-partir-de-segunda-feira-confira-os-novos-valores.ghtm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CC"/>
    <pageSetUpPr fitToPage="false"/>
  </sheetPr>
  <dimension ref="A1:Z988"/>
  <sheetViews>
    <sheetView showFormulas="false" showGridLines="true" showRowColHeaders="true" showZeros="true" rightToLeft="false" tabSelected="false" showOutlineSymbols="true" defaultGridColor="true" view="normal" topLeftCell="A16" colorId="64" zoomScale="75" zoomScaleNormal="75" zoomScalePageLayoutView="100" workbookViewId="0">
      <selection pane="topLeft" activeCell="D9" activeCellId="1" sqref="H23 D9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20.63"/>
    <col collapsed="false" customWidth="true" hidden="false" outlineLevel="0" max="2" min="2" style="1" width="23.88"/>
    <col collapsed="false" customWidth="true" hidden="false" outlineLevel="0" max="3" min="3" style="1" width="22.88"/>
    <col collapsed="false" customWidth="true" hidden="false" outlineLevel="0" max="4" min="4" style="1" width="28.38"/>
    <col collapsed="false" customWidth="true" hidden="false" outlineLevel="0" max="5" min="5" style="1" width="20.98"/>
    <col collapsed="false" customWidth="true" hidden="false" outlineLevel="0" max="7" min="6" style="1" width="25.63"/>
    <col collapsed="false" customWidth="true" hidden="false" outlineLevel="0" max="8" min="8" style="1" width="12.66"/>
    <col collapsed="false" customWidth="true" hidden="false" outlineLevel="0" max="9" min="9" style="1" width="11.5"/>
    <col collapsed="false" customWidth="true" hidden="false" outlineLevel="0" max="26" min="10" style="1" width="8"/>
    <col collapsed="false" customWidth="true" hidden="false" outlineLevel="0" max="1025" min="27" style="1" width="12.66"/>
  </cols>
  <sheetData>
    <row r="1" customFormat="false" ht="16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25.5" hidden="false" customHeight="true" outlineLevel="0" collapsed="false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6.5" hidden="false" customHeight="true" outlineLevel="0" collapsed="false">
      <c r="A3" s="5" t="s">
        <v>1</v>
      </c>
      <c r="B3" s="6" t="s">
        <v>2</v>
      </c>
      <c r="C3" s="7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47.75" hidden="false" customHeight="true" outlineLevel="0" collapsed="false">
      <c r="A4" s="5"/>
      <c r="B4" s="5"/>
      <c r="C4" s="7"/>
      <c r="D4" s="3"/>
      <c r="E4" s="3"/>
      <c r="F4" s="8" t="s">
        <v>4</v>
      </c>
      <c r="G4" s="9" t="n">
        <v>0.015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27.75" hidden="false" customHeight="true" outlineLevel="0" collapsed="false">
      <c r="A5" s="10" t="s">
        <v>5</v>
      </c>
      <c r="B5" s="11" t="n">
        <f aca="false">IF(B3="LUCRO REAL",0.0165,IF(B3="LUCRO PRESUMIDO",0.0065,VLOOKUP(G2,'Simples Nacional 2017 Anexo IV'!A2:G21,6)))</f>
        <v>0.0065</v>
      </c>
      <c r="C5" s="3"/>
      <c r="D5" s="3"/>
      <c r="E5" s="3"/>
      <c r="F5" s="8" t="s">
        <v>6</v>
      </c>
      <c r="G5" s="9" t="n">
        <v>0.015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63" hidden="false" customHeight="true" outlineLevel="0" collapsed="false">
      <c r="A6" s="10" t="s">
        <v>7</v>
      </c>
      <c r="B6" s="11" t="n">
        <f aca="false">IF(B3="LUCRO REAL",0.076,IF(B3="LUCRO PRESUMIDO",0.03,VLOOKUP(G2,'Simples Nacional 2017 Anexo IV'!A2:G21,5)))</f>
        <v>0.03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5.75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6.5" hidden="false" customHeight="true" outlineLevel="0" collapsed="false">
      <c r="A8" s="12" t="s">
        <v>8</v>
      </c>
      <c r="B8" s="12"/>
      <c r="C8" s="12"/>
      <c r="D8" s="12"/>
      <c r="E8" s="3"/>
      <c r="F8" s="12" t="s">
        <v>9</v>
      </c>
      <c r="G8" s="12"/>
      <c r="H8" s="1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45" hidden="false" customHeight="true" outlineLevel="0" collapsed="false">
      <c r="A9" s="13" t="s">
        <v>10</v>
      </c>
      <c r="B9" s="13"/>
      <c r="C9" s="13"/>
      <c r="D9" s="14" t="s">
        <v>11</v>
      </c>
      <c r="E9" s="3"/>
      <c r="F9" s="13" t="s">
        <v>12</v>
      </c>
      <c r="G9" s="13"/>
      <c r="H9" s="14" t="n">
        <v>14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30.5" hidden="false" customHeight="true" outlineLevel="0" collapsed="false">
      <c r="A10" s="13" t="s">
        <v>13</v>
      </c>
      <c r="B10" s="13"/>
      <c r="C10" s="13"/>
      <c r="D10" s="14" t="s">
        <v>14</v>
      </c>
      <c r="E10" s="3"/>
      <c r="F10" s="13" t="s">
        <v>15</v>
      </c>
      <c r="G10" s="13" t="s">
        <v>16</v>
      </c>
      <c r="H10" s="15" t="n">
        <v>0.03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92.7" hidden="false" customHeight="true" outlineLevel="0" collapsed="false">
      <c r="A11" s="13" t="s">
        <v>17</v>
      </c>
      <c r="B11" s="13"/>
      <c r="C11" s="13"/>
      <c r="D11" s="14" t="s">
        <v>18</v>
      </c>
      <c r="E11" s="3"/>
      <c r="F11" s="13"/>
      <c r="G11" s="13" t="s">
        <v>19</v>
      </c>
      <c r="H11" s="16" t="n">
        <v>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6.5" hidden="false" customHeight="true" outlineLevel="0" collapsed="false">
      <c r="A12" s="13" t="s">
        <v>20</v>
      </c>
      <c r="B12" s="13"/>
      <c r="C12" s="13"/>
      <c r="D12" s="14" t="n">
        <v>24</v>
      </c>
      <c r="E12" s="3"/>
      <c r="F12" s="13" t="s">
        <v>21</v>
      </c>
      <c r="G12" s="13" t="s">
        <v>22</v>
      </c>
      <c r="H12" s="15" t="n">
        <v>0.02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6.5" hidden="false" customHeight="true" outlineLevel="0" collapsed="false">
      <c r="A13" s="13"/>
      <c r="B13" s="13"/>
      <c r="C13" s="13"/>
      <c r="D13" s="13"/>
      <c r="E13" s="3"/>
      <c r="F13" s="13"/>
      <c r="G13" s="13" t="s">
        <v>23</v>
      </c>
      <c r="H13" s="14" t="n">
        <v>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6.5" hidden="false" customHeight="true" outlineLevel="0" collapsed="false">
      <c r="A14" s="13"/>
      <c r="B14" s="13"/>
      <c r="C14" s="13"/>
      <c r="D14" s="13"/>
      <c r="E14" s="3"/>
      <c r="F14" s="13" t="s">
        <v>24</v>
      </c>
      <c r="G14" s="13" t="s">
        <v>25</v>
      </c>
      <c r="H14" s="14" t="n">
        <v>5.96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6.5" hidden="false" customHeight="true" outlineLevel="0" collapsed="false">
      <c r="A15" s="17" t="s">
        <v>26</v>
      </c>
      <c r="B15" s="17"/>
      <c r="C15" s="17" t="s">
        <v>27</v>
      </c>
      <c r="D15" s="3"/>
      <c r="E15" s="3"/>
      <c r="F15" s="13" t="s">
        <v>28</v>
      </c>
      <c r="G15" s="13" t="s">
        <v>29</v>
      </c>
      <c r="H15" s="14" t="n">
        <v>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30.75" hidden="false" customHeight="true" outlineLevel="0" collapsed="false">
      <c r="A16" s="13" t="s">
        <v>30</v>
      </c>
      <c r="B16" s="13"/>
      <c r="C16" s="18" t="s">
        <v>31</v>
      </c>
      <c r="D16" s="3" t="s">
        <v>32</v>
      </c>
      <c r="E16" s="3"/>
      <c r="F16" s="13"/>
      <c r="G16" s="13" t="s">
        <v>33</v>
      </c>
      <c r="H16" s="15" t="n">
        <v>0.015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30.75" hidden="false" customHeight="true" outlineLevel="0" collapsed="false">
      <c r="A17" s="13" t="s">
        <v>34</v>
      </c>
      <c r="B17" s="13"/>
      <c r="C17" s="18" t="n">
        <v>191</v>
      </c>
      <c r="D17" s="3" t="s">
        <v>35</v>
      </c>
      <c r="E17" s="3"/>
      <c r="F17" s="13" t="s">
        <v>36</v>
      </c>
      <c r="G17" s="13" t="s">
        <v>25</v>
      </c>
      <c r="H17" s="14" t="n">
        <v>5.96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36.05" hidden="false" customHeight="true" outlineLevel="0" collapsed="false">
      <c r="A18" s="13" t="s">
        <v>37</v>
      </c>
      <c r="B18" s="13"/>
      <c r="C18" s="15" t="n">
        <v>0.5</v>
      </c>
      <c r="D18" s="3"/>
      <c r="E18" s="3"/>
      <c r="F18" s="13" t="s">
        <v>38</v>
      </c>
      <c r="G18" s="13" t="s">
        <v>39</v>
      </c>
      <c r="H18" s="14" t="n">
        <v>15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45" hidden="false" customHeight="true" outlineLevel="0" collapsed="false">
      <c r="A19" s="13" t="s">
        <v>40</v>
      </c>
      <c r="B19" s="13" t="s">
        <v>41</v>
      </c>
      <c r="C19" s="19" t="n">
        <v>2271.74</v>
      </c>
      <c r="D19" s="20" t="s">
        <v>42</v>
      </c>
      <c r="E19" s="3"/>
      <c r="F19" s="13"/>
      <c r="G19" s="13" t="s">
        <v>43</v>
      </c>
      <c r="H19" s="15" t="n">
        <v>0.08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45" hidden="false" customHeight="true" outlineLevel="0" collapsed="false">
      <c r="A20" s="13" t="s">
        <v>44</v>
      </c>
      <c r="B20" s="13" t="s">
        <v>45</v>
      </c>
      <c r="C20" s="19" t="n">
        <v>42</v>
      </c>
      <c r="D20" s="21" t="s">
        <v>46</v>
      </c>
      <c r="E20" s="3"/>
      <c r="F20" s="13" t="s">
        <v>47</v>
      </c>
      <c r="G20" s="13" t="s">
        <v>22</v>
      </c>
      <c r="H20" s="22" t="n">
        <v>1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47.25" hidden="false" customHeight="true" outlineLevel="0" collapsed="false">
      <c r="A21" s="13"/>
      <c r="B21" s="13" t="s">
        <v>48</v>
      </c>
      <c r="C21" s="15" t="n">
        <v>0.18</v>
      </c>
      <c r="D21" s="21"/>
      <c r="E21" s="3"/>
      <c r="F21" s="13" t="s">
        <v>49</v>
      </c>
      <c r="G21" s="13" t="s">
        <v>22</v>
      </c>
      <c r="H21" s="15" t="n">
        <v>0.0555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59.4" hidden="false" customHeight="true" outlineLevel="0" collapsed="false">
      <c r="A22" s="13" t="s">
        <v>50</v>
      </c>
      <c r="B22" s="13" t="s">
        <v>45</v>
      </c>
      <c r="C22" s="23" t="n">
        <v>208.45</v>
      </c>
      <c r="D22" s="20" t="s">
        <v>51</v>
      </c>
      <c r="E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46" hidden="false" customHeight="true" outlineLevel="0" collapsed="false">
      <c r="A23" s="13" t="s">
        <v>52</v>
      </c>
      <c r="B23" s="13" t="s">
        <v>53</v>
      </c>
      <c r="C23" s="24" t="n">
        <v>208.45</v>
      </c>
      <c r="D23" s="7" t="s">
        <v>54</v>
      </c>
      <c r="E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33.5" hidden="false" customHeight="false" outlineLevel="0" collapsed="false">
      <c r="A24" s="13"/>
      <c r="B24" s="13" t="s">
        <v>55</v>
      </c>
      <c r="C24" s="25" t="n">
        <v>0.05</v>
      </c>
      <c r="D24" s="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35.9" hidden="false" customHeight="true" outlineLevel="0" collapsed="false">
      <c r="A25" s="13" t="s">
        <v>56</v>
      </c>
      <c r="B25" s="13" t="s">
        <v>57</v>
      </c>
      <c r="C25" s="26" t="n">
        <v>2</v>
      </c>
      <c r="D25" s="7" t="s">
        <v>58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3" hidden="false" customHeight="false" outlineLevel="0" collapsed="false">
      <c r="A26" s="13"/>
      <c r="B26" s="27" t="s">
        <v>59</v>
      </c>
      <c r="C26" s="25" t="n">
        <v>0.001</v>
      </c>
      <c r="D26" s="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28.15" hidden="false" customHeight="true" outlineLevel="0" collapsed="false">
      <c r="A27" s="28" t="s">
        <v>60</v>
      </c>
      <c r="B27" s="27" t="s">
        <v>61</v>
      </c>
      <c r="C27" s="24" t="n">
        <v>10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28.15" hidden="false" customHeight="true" outlineLevel="0" collapsed="false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2.8" hidden="false" customHeight="false" outlineLevel="0" collapsed="false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54.5" hidden="false" customHeight="true" outlineLevel="0" collapsed="false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2.8" hidden="false" customHeight="false" outlineLevel="0" collapsed="false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5.75" hidden="false" customHeight="true" outlineLevel="0" collapsed="false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6.5" hidden="false" customHeight="true" outlineLevel="0" collapsed="false">
      <c r="A33" s="29" t="s">
        <v>62</v>
      </c>
      <c r="B33" s="29"/>
      <c r="C33" s="29"/>
      <c r="D33" s="29"/>
      <c r="E33" s="29"/>
      <c r="F33" s="29"/>
      <c r="G33" s="29"/>
      <c r="H33" s="29"/>
      <c r="I33" s="2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6.5" hidden="false" customHeight="true" outlineLevel="0" collapsed="false">
      <c r="A34" s="28" t="s">
        <v>63</v>
      </c>
      <c r="B34" s="30" t="s">
        <v>64</v>
      </c>
      <c r="C34" s="30"/>
      <c r="D34" s="30"/>
      <c r="E34" s="30"/>
      <c r="F34" s="30"/>
      <c r="G34" s="30"/>
      <c r="H34" s="30"/>
      <c r="I34" s="3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6.5" hidden="false" customHeight="true" outlineLevel="0" collapsed="false">
      <c r="A35" s="28" t="s">
        <v>65</v>
      </c>
      <c r="B35" s="30" t="s">
        <v>66</v>
      </c>
      <c r="C35" s="30"/>
      <c r="D35" s="30"/>
      <c r="E35" s="30"/>
      <c r="F35" s="30"/>
      <c r="G35" s="30"/>
      <c r="H35" s="30"/>
      <c r="I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6.5" hidden="false" customHeight="true" outlineLevel="0" collapsed="false">
      <c r="A36" s="28" t="s">
        <v>67</v>
      </c>
      <c r="B36" s="30" t="s">
        <v>66</v>
      </c>
      <c r="C36" s="30"/>
      <c r="D36" s="30"/>
      <c r="E36" s="30"/>
      <c r="F36" s="30"/>
      <c r="G36" s="30"/>
      <c r="H36" s="30"/>
      <c r="I36" s="3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6.5" hidden="false" customHeight="true" outlineLevel="0" collapsed="false">
      <c r="A37" s="28" t="s">
        <v>16</v>
      </c>
      <c r="B37" s="30" t="s">
        <v>68</v>
      </c>
      <c r="C37" s="30"/>
      <c r="D37" s="30"/>
      <c r="E37" s="30"/>
      <c r="F37" s="30"/>
      <c r="G37" s="30"/>
      <c r="H37" s="30"/>
      <c r="I37" s="3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6.5" hidden="false" customHeight="true" outlineLevel="0" collapsed="false">
      <c r="A38" s="28" t="s">
        <v>19</v>
      </c>
      <c r="B38" s="30" t="s">
        <v>68</v>
      </c>
      <c r="C38" s="30"/>
      <c r="D38" s="30"/>
      <c r="E38" s="30"/>
      <c r="F38" s="30"/>
      <c r="G38" s="30"/>
      <c r="H38" s="30"/>
      <c r="I38" s="3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30.75" hidden="false" customHeight="true" outlineLevel="0" collapsed="false">
      <c r="A39" s="13" t="s">
        <v>21</v>
      </c>
      <c r="B39" s="30" t="s">
        <v>69</v>
      </c>
      <c r="C39" s="30"/>
      <c r="D39" s="30"/>
      <c r="E39" s="30"/>
      <c r="F39" s="30"/>
      <c r="G39" s="30"/>
      <c r="H39" s="30"/>
      <c r="I39" s="3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30.75" hidden="false" customHeight="true" outlineLevel="0" collapsed="false">
      <c r="A40" s="13" t="s">
        <v>38</v>
      </c>
      <c r="B40" s="30" t="s">
        <v>69</v>
      </c>
      <c r="C40" s="30"/>
      <c r="D40" s="30"/>
      <c r="E40" s="30"/>
      <c r="F40" s="30"/>
      <c r="G40" s="30"/>
      <c r="H40" s="30"/>
      <c r="I40" s="3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30.75" hidden="false" customHeight="true" outlineLevel="0" collapsed="false">
      <c r="A41" s="13" t="s">
        <v>28</v>
      </c>
      <c r="B41" s="30" t="s">
        <v>69</v>
      </c>
      <c r="C41" s="30"/>
      <c r="D41" s="30"/>
      <c r="E41" s="30"/>
      <c r="F41" s="30"/>
      <c r="G41" s="30"/>
      <c r="H41" s="30"/>
      <c r="I41" s="3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6.5" hidden="false" customHeight="true" outlineLevel="0" collapsed="false">
      <c r="A42" s="13" t="s">
        <v>36</v>
      </c>
      <c r="B42" s="30" t="s">
        <v>69</v>
      </c>
      <c r="C42" s="30"/>
      <c r="D42" s="30"/>
      <c r="E42" s="30"/>
      <c r="F42" s="30"/>
      <c r="G42" s="30"/>
      <c r="H42" s="30"/>
      <c r="I42" s="3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45" hidden="false" customHeight="true" outlineLevel="0" collapsed="false">
      <c r="A43" s="13" t="s">
        <v>47</v>
      </c>
      <c r="B43" s="30" t="s">
        <v>70</v>
      </c>
      <c r="C43" s="30"/>
      <c r="D43" s="30"/>
      <c r="E43" s="30"/>
      <c r="F43" s="30"/>
      <c r="G43" s="30"/>
      <c r="H43" s="30"/>
      <c r="I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30.75" hidden="false" customHeight="true" outlineLevel="0" collapsed="false">
      <c r="A44" s="13" t="s">
        <v>49</v>
      </c>
      <c r="B44" s="30" t="s">
        <v>71</v>
      </c>
      <c r="C44" s="30"/>
      <c r="D44" s="30"/>
      <c r="E44" s="30"/>
      <c r="F44" s="30"/>
      <c r="G44" s="30"/>
      <c r="H44" s="30"/>
      <c r="I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30.75" hidden="false" customHeight="true" outlineLevel="0" collapsed="false">
      <c r="A45" s="13" t="s">
        <v>72</v>
      </c>
      <c r="B45" s="30" t="s">
        <v>73</v>
      </c>
      <c r="C45" s="30"/>
      <c r="D45" s="30"/>
      <c r="E45" s="30"/>
      <c r="F45" s="30"/>
      <c r="G45" s="30"/>
      <c r="H45" s="30"/>
      <c r="I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</sheetData>
  <mergeCells count="39">
    <mergeCell ref="A1:H1"/>
    <mergeCell ref="A3:A4"/>
    <mergeCell ref="B3:B4"/>
    <mergeCell ref="C3:C4"/>
    <mergeCell ref="A8:D8"/>
    <mergeCell ref="F8:H8"/>
    <mergeCell ref="A9:C9"/>
    <mergeCell ref="F9:G9"/>
    <mergeCell ref="A10:C10"/>
    <mergeCell ref="F10:F11"/>
    <mergeCell ref="A11:C11"/>
    <mergeCell ref="A12:C12"/>
    <mergeCell ref="F12:F13"/>
    <mergeCell ref="A13:D14"/>
    <mergeCell ref="A15:B15"/>
    <mergeCell ref="F15:F16"/>
    <mergeCell ref="A16:B16"/>
    <mergeCell ref="A17:B17"/>
    <mergeCell ref="A18:B18"/>
    <mergeCell ref="F18:F19"/>
    <mergeCell ref="A20:A21"/>
    <mergeCell ref="D20:D21"/>
    <mergeCell ref="A23:A24"/>
    <mergeCell ref="D23:D24"/>
    <mergeCell ref="A25:A26"/>
    <mergeCell ref="D25:D26"/>
    <mergeCell ref="A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</mergeCells>
  <dataValidations count="1">
    <dataValidation allowBlank="true" errorStyle="stop" operator="between" prompt=" - Por favor, escolha uma opção válida." showDropDown="false" showErrorMessage="true" showInputMessage="true" sqref="B3" type="list">
      <formula1>"LUCRO REAL,LUCRO PRESUMIDO,SIMPLES NACIONAL"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" footer="0"/>
  <pageSetup paperSize="1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&amp;C&amp;P/</oddFooter>
  </headerFooter>
  <rowBreaks count="1" manualBreakCount="1">
    <brk id="2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2" activeCellId="1" sqref="H23 E2"/>
    </sheetView>
  </sheetViews>
  <sheetFormatPr defaultColWidth="8.453125" defaultRowHeight="12.8" zeroHeight="false" outlineLevelRow="0" outlineLevelCol="0"/>
  <cols>
    <col collapsed="false" customWidth="true" hidden="false" outlineLevel="0" max="1" min="1" style="31" width="12.88"/>
    <col collapsed="false" customWidth="true" hidden="false" outlineLevel="0" max="2" min="2" style="31" width="21.12"/>
    <col collapsed="false" customWidth="true" hidden="false" outlineLevel="0" max="3" min="3" style="31" width="24"/>
    <col collapsed="false" customWidth="true" hidden="false" outlineLevel="0" max="4" min="4" style="31" width="14.01"/>
    <col collapsed="false" customWidth="true" hidden="false" outlineLevel="0" max="5" min="5" style="31" width="13.13"/>
    <col collapsed="false" customWidth="true" hidden="false" outlineLevel="0" max="6" min="6" style="31" width="22.13"/>
    <col collapsed="false" customWidth="true" hidden="false" outlineLevel="0" max="7" min="7" style="31" width="11.5"/>
    <col collapsed="false" customWidth="true" hidden="true" outlineLevel="0" max="8" min="8" style="31" width="11.5"/>
    <col collapsed="false" customWidth="true" hidden="false" outlineLevel="0" max="9" min="9" style="31" width="11.5"/>
    <col collapsed="false" customWidth="true" hidden="false" outlineLevel="0" max="10" min="10" style="31" width="20.51"/>
    <col collapsed="false" customWidth="true" hidden="false" outlineLevel="0" max="25" min="11" style="31" width="8"/>
    <col collapsed="false" customWidth="true" hidden="false" outlineLevel="0" max="1023" min="26" style="31" width="12.74"/>
    <col collapsed="false" customWidth="true" hidden="false" outlineLevel="0" max="1025" min="1024" style="32" width="12.76"/>
  </cols>
  <sheetData>
    <row r="1" customFormat="false" ht="13" hidden="false" customHeight="true" outlineLevel="0" collapsed="false">
      <c r="A1" s="33" t="s">
        <v>74</v>
      </c>
      <c r="B1" s="33"/>
      <c r="C1" s="33"/>
      <c r="D1" s="33"/>
      <c r="E1" s="33"/>
      <c r="F1" s="34" t="s">
        <v>75</v>
      </c>
    </row>
    <row r="2" customFormat="false" ht="13" hidden="false" customHeight="true" outlineLevel="0" collapsed="false">
      <c r="A2" s="35" t="s">
        <v>76</v>
      </c>
      <c r="B2" s="35"/>
      <c r="C2" s="13" t="s">
        <v>77</v>
      </c>
      <c r="D2" s="13"/>
      <c r="E2" s="36" t="n">
        <v>15.22</v>
      </c>
      <c r="F2" s="37" t="n">
        <f aca="false">(E3-E4)*E2</f>
        <v>524.1768</v>
      </c>
    </row>
    <row r="3" customFormat="false" ht="13" hidden="false" customHeight="true" outlineLevel="0" collapsed="false">
      <c r="A3" s="35"/>
      <c r="B3" s="35"/>
      <c r="C3" s="13" t="s">
        <v>78</v>
      </c>
      <c r="D3" s="13"/>
      <c r="E3" s="38" t="n">
        <f aca="false">'Folha de rosto'!C20</f>
        <v>42</v>
      </c>
      <c r="F3" s="37"/>
    </row>
    <row r="4" customFormat="false" ht="13" hidden="false" customHeight="true" outlineLevel="0" collapsed="false">
      <c r="A4" s="35"/>
      <c r="B4" s="35"/>
      <c r="C4" s="13" t="s">
        <v>79</v>
      </c>
      <c r="D4" s="13"/>
      <c r="E4" s="37" t="n">
        <f aca="false">E3*'Folha de rosto'!C21</f>
        <v>7.56</v>
      </c>
      <c r="F4" s="37"/>
    </row>
    <row r="5" customFormat="false" ht="15" hidden="false" customHeight="true" outlineLevel="0" collapsed="false">
      <c r="A5" s="39" t="s">
        <v>80</v>
      </c>
      <c r="B5" s="39"/>
      <c r="C5" s="27" t="s">
        <v>81</v>
      </c>
      <c r="D5" s="27"/>
      <c r="E5" s="27"/>
      <c r="F5" s="40" t="n">
        <f aca="false">'Folha de rosto'!C22</f>
        <v>208.45</v>
      </c>
      <c r="G5" s="32"/>
    </row>
    <row r="6" customFormat="false" ht="15" hidden="false" customHeight="true" outlineLevel="0" collapsed="false">
      <c r="A6" s="39" t="s">
        <v>52</v>
      </c>
      <c r="B6" s="39"/>
      <c r="C6" s="28" t="s">
        <v>82</v>
      </c>
      <c r="D6" s="28"/>
      <c r="E6" s="41" t="n">
        <f aca="false">'Folha de rosto'!C23</f>
        <v>208.45</v>
      </c>
      <c r="F6" s="40" t="n">
        <f aca="false">E6-E7</f>
        <v>94.863</v>
      </c>
    </row>
    <row r="7" customFormat="false" ht="15" hidden="false" customHeight="true" outlineLevel="0" collapsed="false">
      <c r="A7" s="39"/>
      <c r="B7" s="39"/>
      <c r="C7" s="28" t="s">
        <v>83</v>
      </c>
      <c r="D7" s="28"/>
      <c r="E7" s="40" t="n">
        <f aca="false">'Folha de rosto'!C24*'Folha de rosto'!C19</f>
        <v>113.587</v>
      </c>
      <c r="F7" s="40"/>
    </row>
    <row r="8" customFormat="false" ht="15" hidden="false" customHeight="true" outlineLevel="0" collapsed="false">
      <c r="A8" s="42" t="s">
        <v>56</v>
      </c>
      <c r="B8" s="42"/>
      <c r="C8" s="28" t="s">
        <v>81</v>
      </c>
      <c r="D8" s="28"/>
      <c r="E8" s="41" t="n">
        <f aca="false">'Folha de rosto'!C25*'Folha de rosto'!C19</f>
        <v>4543.48</v>
      </c>
      <c r="F8" s="40" t="n">
        <f aca="false">E8*E9</f>
        <v>4.54348</v>
      </c>
    </row>
    <row r="9" customFormat="false" ht="15" hidden="false" customHeight="true" outlineLevel="0" collapsed="false">
      <c r="A9" s="42"/>
      <c r="B9" s="42"/>
      <c r="C9" s="28" t="s">
        <v>59</v>
      </c>
      <c r="D9" s="28"/>
      <c r="E9" s="43" t="n">
        <f aca="false">'Folha de rosto'!C26</f>
        <v>0.001</v>
      </c>
      <c r="F9" s="40"/>
    </row>
    <row r="10" customFormat="false" ht="15" hidden="false" customHeight="true" outlineLevel="0" collapsed="false">
      <c r="A10" s="42" t="s">
        <v>60</v>
      </c>
      <c r="B10" s="42"/>
      <c r="C10" s="28" t="s">
        <v>61</v>
      </c>
      <c r="D10" s="28"/>
      <c r="E10" s="28"/>
      <c r="F10" s="40" t="n">
        <f aca="false">'Folha de rosto'!C27</f>
        <v>10</v>
      </c>
    </row>
    <row r="11" customFormat="false" ht="54" hidden="false" customHeight="true" outlineLevel="0" collapsed="false"/>
    <row r="12" customFormat="false" ht="28" hidden="false" customHeight="true" outlineLevel="0" collapsed="false"/>
  </sheetData>
  <mergeCells count="18">
    <mergeCell ref="A1:E1"/>
    <mergeCell ref="A2:B4"/>
    <mergeCell ref="C2:D2"/>
    <mergeCell ref="F2:F4"/>
    <mergeCell ref="C3:D3"/>
    <mergeCell ref="C4:D4"/>
    <mergeCell ref="A5:B5"/>
    <mergeCell ref="C5:E5"/>
    <mergeCell ref="A6:B7"/>
    <mergeCell ref="C6:D6"/>
    <mergeCell ref="F6:F7"/>
    <mergeCell ref="C7:D7"/>
    <mergeCell ref="A8:B9"/>
    <mergeCell ref="C8:D8"/>
    <mergeCell ref="F8:F9"/>
    <mergeCell ref="C9:D9"/>
    <mergeCell ref="A10:B10"/>
    <mergeCell ref="C10:E10"/>
  </mergeCells>
  <printOptions headings="false" gridLines="false" gridLinesSet="true" horizontalCentered="false" verticalCentered="false"/>
  <pageMargins left="0.7" right="0.7" top="0.75" bottom="0.75" header="0" footer="0"/>
  <pageSetup paperSize="1" scale="9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3"/>
  <sheetViews>
    <sheetView showFormulas="false" showGridLines="true" showRowColHeaders="true" showZeros="true" rightToLeft="false" tabSelected="false" showOutlineSymbols="true" defaultGridColor="true" view="normal" topLeftCell="A4" colorId="64" zoomScale="75" zoomScaleNormal="75" zoomScalePageLayoutView="100" workbookViewId="0">
      <selection pane="topLeft" activeCell="A12" activeCellId="1" sqref="H23 A1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68.1"/>
    <col collapsed="false" customWidth="true" hidden="false" outlineLevel="0" max="1022" min="2" style="1" width="11.61"/>
    <col collapsed="false" customWidth="true" hidden="false" outlineLevel="0" max="1025" min="1023" style="32" width="11.63"/>
  </cols>
  <sheetData>
    <row r="1" customFormat="false" ht="41.65" hidden="false" customHeight="true" outlineLevel="0" collapsed="false">
      <c r="A1" s="14" t="s">
        <v>72</v>
      </c>
      <c r="B1" s="14" t="s">
        <v>84</v>
      </c>
      <c r="C1" s="14" t="s">
        <v>85</v>
      </c>
      <c r="D1" s="14" t="s">
        <v>86</v>
      </c>
      <c r="E1" s="14" t="s">
        <v>87</v>
      </c>
      <c r="F1" s="14" t="s">
        <v>88</v>
      </c>
      <c r="G1" s="14" t="s">
        <v>89</v>
      </c>
      <c r="H1" s="14" t="s">
        <v>90</v>
      </c>
      <c r="I1" s="14" t="s">
        <v>91</v>
      </c>
    </row>
    <row r="2" customFormat="false" ht="13.8" hidden="false" customHeight="true" outlineLevel="0" collapsed="false">
      <c r="A2" s="13" t="s">
        <v>92</v>
      </c>
      <c r="B2" s="13" t="n">
        <v>601102</v>
      </c>
      <c r="C2" s="13" t="s">
        <v>93</v>
      </c>
      <c r="D2" s="13" t="n">
        <v>2</v>
      </c>
      <c r="E2" s="13" t="n">
        <v>1</v>
      </c>
      <c r="F2" s="13" t="n">
        <f aca="false">(E2*3)+D2</f>
        <v>5</v>
      </c>
      <c r="G2" s="44" t="n">
        <v>6</v>
      </c>
      <c r="H2" s="45" t="n">
        <v>79</v>
      </c>
      <c r="I2" s="46" t="n">
        <f aca="false">(F2*H2)/24</f>
        <v>16.4583333333333</v>
      </c>
    </row>
    <row r="3" customFormat="false" ht="13.25" hidden="false" customHeight="false" outlineLevel="0" collapsed="false">
      <c r="A3" s="13" t="s">
        <v>94</v>
      </c>
      <c r="B3" s="13" t="n">
        <v>230142</v>
      </c>
      <c r="C3" s="13" t="s">
        <v>93</v>
      </c>
      <c r="D3" s="13" t="n">
        <v>2</v>
      </c>
      <c r="E3" s="13" t="n">
        <v>1</v>
      </c>
      <c r="F3" s="13" t="n">
        <f aca="false">(E3*3)+D3</f>
        <v>5</v>
      </c>
      <c r="G3" s="44" t="n">
        <v>6</v>
      </c>
      <c r="H3" s="45" t="n">
        <v>85.01</v>
      </c>
      <c r="I3" s="46" t="n">
        <f aca="false">(F3*H3)/24</f>
        <v>17.7104166666667</v>
      </c>
    </row>
    <row r="4" customFormat="false" ht="13.25" hidden="false" customHeight="false" outlineLevel="0" collapsed="false">
      <c r="A4" s="13" t="s">
        <v>95</v>
      </c>
      <c r="B4" s="13" t="n">
        <v>603553</v>
      </c>
      <c r="C4" s="13" t="s">
        <v>93</v>
      </c>
      <c r="D4" s="13" t="n">
        <v>1</v>
      </c>
      <c r="E4" s="13" t="s">
        <v>96</v>
      </c>
      <c r="F4" s="13" t="n">
        <v>1</v>
      </c>
      <c r="G4" s="44" t="n">
        <v>24</v>
      </c>
      <c r="H4" s="45" t="n">
        <v>28</v>
      </c>
      <c r="I4" s="46" t="n">
        <f aca="false">(F4*H4)/24</f>
        <v>1.16666666666667</v>
      </c>
    </row>
    <row r="5" customFormat="false" ht="13.25" hidden="false" customHeight="false" outlineLevel="0" collapsed="false">
      <c r="A5" s="13" t="s">
        <v>97</v>
      </c>
      <c r="B5" s="13" t="n">
        <v>614123</v>
      </c>
      <c r="C5" s="13" t="s">
        <v>98</v>
      </c>
      <c r="D5" s="13" t="n">
        <v>1</v>
      </c>
      <c r="E5" s="13" t="s">
        <v>96</v>
      </c>
      <c r="F5" s="13" t="n">
        <v>1</v>
      </c>
      <c r="G5" s="44" t="n">
        <v>24</v>
      </c>
      <c r="H5" s="45" t="n">
        <v>145</v>
      </c>
      <c r="I5" s="46" t="n">
        <f aca="false">(F5*H5)/24</f>
        <v>6.04166666666667</v>
      </c>
    </row>
    <row r="6" customFormat="false" ht="13.9" hidden="false" customHeight="true" outlineLevel="0" collapsed="false">
      <c r="A6" s="13" t="s">
        <v>99</v>
      </c>
      <c r="B6" s="13" t="n">
        <v>265527</v>
      </c>
      <c r="C6" s="13" t="s">
        <v>98</v>
      </c>
      <c r="D6" s="13" t="n">
        <v>2</v>
      </c>
      <c r="E6" s="13" t="n">
        <v>2</v>
      </c>
      <c r="F6" s="13" t="n">
        <f aca="false">(E6*3)+D6</f>
        <v>8</v>
      </c>
      <c r="G6" s="44" t="n">
        <v>6</v>
      </c>
      <c r="H6" s="45" t="n">
        <v>15</v>
      </c>
      <c r="I6" s="46" t="n">
        <f aca="false">(F6*H6)/24</f>
        <v>5</v>
      </c>
    </row>
    <row r="7" customFormat="false" ht="13.25" hidden="false" customHeight="false" outlineLevel="0" collapsed="false">
      <c r="A7" s="13" t="s">
        <v>100</v>
      </c>
      <c r="B7" s="13" t="n">
        <v>455531</v>
      </c>
      <c r="C7" s="13" t="s">
        <v>93</v>
      </c>
      <c r="D7" s="13" t="n">
        <v>1</v>
      </c>
      <c r="E7" s="13" t="s">
        <v>96</v>
      </c>
      <c r="F7" s="13" t="n">
        <v>1</v>
      </c>
      <c r="G7" s="44" t="n">
        <v>24</v>
      </c>
      <c r="H7" s="45" t="n">
        <v>142</v>
      </c>
      <c r="I7" s="46" t="n">
        <f aca="false">(F7*H7)/24</f>
        <v>5.91666666666667</v>
      </c>
    </row>
    <row r="8" customFormat="false" ht="13.25" hidden="false" customHeight="false" outlineLevel="0" collapsed="false">
      <c r="A8" s="13" t="s">
        <v>101</v>
      </c>
      <c r="B8" s="13" t="n">
        <v>319636</v>
      </c>
      <c r="C8" s="13" t="s">
        <v>93</v>
      </c>
      <c r="D8" s="13" t="n">
        <v>1</v>
      </c>
      <c r="E8" s="13" t="s">
        <v>96</v>
      </c>
      <c r="F8" s="13" t="n">
        <v>1</v>
      </c>
      <c r="G8" s="44" t="n">
        <v>24</v>
      </c>
      <c r="H8" s="45" t="n">
        <v>34</v>
      </c>
      <c r="I8" s="46" t="n">
        <f aca="false">(F8*H8)/24</f>
        <v>1.41666666666667</v>
      </c>
    </row>
    <row r="9" customFormat="false" ht="13.25" hidden="false" customHeight="false" outlineLevel="0" collapsed="false">
      <c r="A9" s="13" t="s">
        <v>102</v>
      </c>
      <c r="B9" s="13" t="n">
        <v>439776</v>
      </c>
      <c r="C9" s="13" t="s">
        <v>93</v>
      </c>
      <c r="D9" s="13" t="n">
        <v>1</v>
      </c>
      <c r="E9" s="13" t="s">
        <v>96</v>
      </c>
      <c r="F9" s="13" t="n">
        <v>1</v>
      </c>
      <c r="G9" s="44" t="n">
        <v>24</v>
      </c>
      <c r="H9" s="45" t="n">
        <v>5.31</v>
      </c>
      <c r="I9" s="46" t="n">
        <f aca="false">(F9*H9)/24</f>
        <v>0.22125</v>
      </c>
    </row>
    <row r="10" customFormat="false" ht="13.8" hidden="false" customHeight="true" outlineLevel="0" collapsed="false">
      <c r="A10" s="47" t="s">
        <v>103</v>
      </c>
      <c r="B10" s="47"/>
      <c r="C10" s="47"/>
      <c r="D10" s="47"/>
      <c r="E10" s="47"/>
      <c r="F10" s="47"/>
      <c r="G10" s="47"/>
      <c r="H10" s="47"/>
      <c r="I10" s="46" t="n">
        <f aca="false">SUM(I2:I9)</f>
        <v>53.9316666666667</v>
      </c>
    </row>
    <row r="11" customFormat="false" ht="12.8" hidden="false" customHeight="false" outlineLevel="0" collapsed="false">
      <c r="A11" s="48"/>
      <c r="B11" s="48"/>
      <c r="C11" s="48"/>
      <c r="D11" s="48"/>
      <c r="E11" s="48"/>
      <c r="F11" s="48"/>
      <c r="G11" s="48"/>
      <c r="H11" s="48"/>
      <c r="I11" s="48"/>
    </row>
    <row r="12" customFormat="false" ht="24.65" hidden="false" customHeight="false" outlineLevel="0" collapsed="false">
      <c r="A12" s="14" t="s">
        <v>104</v>
      </c>
      <c r="B12" s="14" t="s">
        <v>84</v>
      </c>
      <c r="C12" s="14" t="s">
        <v>85</v>
      </c>
      <c r="D12" s="14" t="s">
        <v>86</v>
      </c>
      <c r="E12" s="14" t="s">
        <v>87</v>
      </c>
      <c r="F12" s="14" t="s">
        <v>88</v>
      </c>
      <c r="G12" s="14" t="s">
        <v>89</v>
      </c>
      <c r="H12" s="14" t="s">
        <v>90</v>
      </c>
      <c r="I12" s="14" t="s">
        <v>91</v>
      </c>
    </row>
    <row r="13" customFormat="false" ht="13.25" hidden="false" customHeight="false" outlineLevel="0" collapsed="false">
      <c r="A13" s="13" t="s">
        <v>105</v>
      </c>
      <c r="B13" s="13" t="n">
        <v>299290</v>
      </c>
      <c r="C13" s="13" t="s">
        <v>93</v>
      </c>
      <c r="D13" s="13" t="n">
        <v>1</v>
      </c>
      <c r="E13" s="13" t="s">
        <v>96</v>
      </c>
      <c r="F13" s="13" t="n">
        <v>1</v>
      </c>
      <c r="G13" s="49" t="n">
        <v>48</v>
      </c>
      <c r="H13" s="50" t="n">
        <v>64.99</v>
      </c>
      <c r="I13" s="46" t="n">
        <f aca="false">IF(AND(ISNUMBER(G13),G13&gt;0),ROUND(H13*F13/G13,2),0)</f>
        <v>1.35</v>
      </c>
    </row>
    <row r="14" customFormat="false" ht="13.25" hidden="false" customHeight="false" outlineLevel="0" collapsed="false">
      <c r="A14" s="13" t="s">
        <v>106</v>
      </c>
      <c r="B14" s="13" t="n">
        <v>474226</v>
      </c>
      <c r="C14" s="13" t="s">
        <v>93</v>
      </c>
      <c r="D14" s="13" t="n">
        <v>1</v>
      </c>
      <c r="E14" s="13" t="s">
        <v>96</v>
      </c>
      <c r="F14" s="13" t="n">
        <v>1</v>
      </c>
      <c r="G14" s="49" t="n">
        <v>48</v>
      </c>
      <c r="H14" s="50" t="n">
        <v>25.8</v>
      </c>
      <c r="I14" s="46" t="n">
        <f aca="false">IF(AND(ISNUMBER(G14),G14&gt;0),ROUND(H14*F14/G14,2),0)</f>
        <v>0.54</v>
      </c>
    </row>
    <row r="15" customFormat="false" ht="13.25" hidden="false" customHeight="false" outlineLevel="0" collapsed="false">
      <c r="A15" s="13" t="s">
        <v>107</v>
      </c>
      <c r="B15" s="13" t="n">
        <v>403271</v>
      </c>
      <c r="C15" s="13" t="s">
        <v>93</v>
      </c>
      <c r="D15" s="13" t="n">
        <v>1</v>
      </c>
      <c r="E15" s="13" t="s">
        <v>96</v>
      </c>
      <c r="F15" s="13" t="n">
        <v>1</v>
      </c>
      <c r="G15" s="49" t="n">
        <v>24</v>
      </c>
      <c r="H15" s="50" t="n">
        <v>33.36</v>
      </c>
      <c r="I15" s="46" t="n">
        <f aca="false">IF(AND(ISNUMBER(G15),G15&gt;0),ROUND(H15*F15/G15,2),0)</f>
        <v>1.39</v>
      </c>
    </row>
    <row r="16" customFormat="false" ht="13.25" hidden="false" customHeight="false" outlineLevel="0" collapsed="false">
      <c r="A16" s="13" t="s">
        <v>108</v>
      </c>
      <c r="B16" s="13" t="n">
        <v>616483</v>
      </c>
      <c r="C16" s="13" t="s">
        <v>93</v>
      </c>
      <c r="D16" s="13" t="n">
        <v>1</v>
      </c>
      <c r="E16" s="13" t="s">
        <v>96</v>
      </c>
      <c r="F16" s="13" t="n">
        <v>1</v>
      </c>
      <c r="G16" s="49" t="n">
        <v>24</v>
      </c>
      <c r="H16" s="50" t="n">
        <v>11</v>
      </c>
      <c r="I16" s="46" t="n">
        <f aca="false">IF(AND(ISNUMBER(G16),G16&gt;0),ROUND(H16*F16/G16,2),0)</f>
        <v>0.46</v>
      </c>
    </row>
    <row r="17" customFormat="false" ht="13.25" hidden="false" customHeight="false" outlineLevel="0" collapsed="false">
      <c r="A17" s="13" t="s">
        <v>109</v>
      </c>
      <c r="B17" s="51" t="n">
        <v>244495</v>
      </c>
      <c r="C17" s="13" t="s">
        <v>93</v>
      </c>
      <c r="D17" s="13" t="n">
        <v>1</v>
      </c>
      <c r="E17" s="13" t="s">
        <v>96</v>
      </c>
      <c r="F17" s="13" t="n">
        <v>1</v>
      </c>
      <c r="G17" s="49" t="n">
        <v>24</v>
      </c>
      <c r="H17" s="50" t="n">
        <v>40.89</v>
      </c>
      <c r="I17" s="46" t="n">
        <f aca="false">IF(AND(ISNUMBER(G17),G17&gt;0),ROUND(H17*F17/G17,2),0)</f>
        <v>1.7</v>
      </c>
    </row>
    <row r="18" customFormat="false" ht="13.25" hidden="false" customHeight="false" outlineLevel="0" collapsed="false">
      <c r="A18" s="13" t="s">
        <v>110</v>
      </c>
      <c r="B18" s="13" t="n">
        <v>613657</v>
      </c>
      <c r="C18" s="13" t="s">
        <v>98</v>
      </c>
      <c r="D18" s="13" t="n">
        <v>1</v>
      </c>
      <c r="E18" s="13" t="s">
        <v>96</v>
      </c>
      <c r="F18" s="13" t="n">
        <v>1</v>
      </c>
      <c r="G18" s="49" t="n">
        <v>48</v>
      </c>
      <c r="H18" s="50" t="n">
        <v>145</v>
      </c>
      <c r="I18" s="46" t="n">
        <f aca="false">IF(AND(ISNUMBER(G18),G18&gt;0),ROUND(H18*F18/G18,2),0)</f>
        <v>3.02</v>
      </c>
    </row>
    <row r="19" customFormat="false" ht="13.25" hidden="false" customHeight="false" outlineLevel="0" collapsed="false">
      <c r="A19" s="13" t="s">
        <v>111</v>
      </c>
      <c r="B19" s="13" t="n">
        <v>432152</v>
      </c>
      <c r="C19" s="13" t="s">
        <v>93</v>
      </c>
      <c r="D19" s="13" t="n">
        <v>1</v>
      </c>
      <c r="E19" s="13" t="s">
        <v>96</v>
      </c>
      <c r="F19" s="13" t="n">
        <v>1</v>
      </c>
      <c r="G19" s="49" t="n">
        <v>60</v>
      </c>
      <c r="H19" s="50" t="n">
        <v>283.95</v>
      </c>
      <c r="I19" s="46" t="n">
        <f aca="false">IF(AND(ISNUMBER(G19),G19&gt;0),ROUND(H19*F19/G19,2),0)</f>
        <v>4.73</v>
      </c>
    </row>
    <row r="20" customFormat="false" ht="13.25" hidden="false" customHeight="false" outlineLevel="0" collapsed="false">
      <c r="A20" s="13" t="s">
        <v>112</v>
      </c>
      <c r="B20" s="13" t="n">
        <v>99830</v>
      </c>
      <c r="C20" s="13" t="s">
        <v>93</v>
      </c>
      <c r="D20" s="13" t="n">
        <v>1</v>
      </c>
      <c r="E20" s="13" t="s">
        <v>96</v>
      </c>
      <c r="F20" s="13" t="n">
        <v>1</v>
      </c>
      <c r="G20" s="49" t="n">
        <v>120</v>
      </c>
      <c r="H20" s="50" t="n">
        <v>4503</v>
      </c>
      <c r="I20" s="46" t="n">
        <f aca="false">IF(AND(ISNUMBER(G20),G20&gt;0),ROUND(H20*F20/G20,2),0)</f>
        <v>37.53</v>
      </c>
    </row>
    <row r="21" customFormat="false" ht="13.25" hidden="false" customHeight="false" outlineLevel="0" collapsed="false">
      <c r="A21" s="13" t="s">
        <v>113</v>
      </c>
      <c r="B21" s="13" t="n">
        <v>242723</v>
      </c>
      <c r="C21" s="13" t="s">
        <v>93</v>
      </c>
      <c r="D21" s="13" t="n">
        <f aca="false">16*3</f>
        <v>48</v>
      </c>
      <c r="E21" s="13" t="s">
        <v>96</v>
      </c>
      <c r="F21" s="13" t="n">
        <f aca="false">D21</f>
        <v>48</v>
      </c>
      <c r="G21" s="49" t="n">
        <v>60</v>
      </c>
      <c r="H21" s="50" t="n">
        <v>9.11</v>
      </c>
      <c r="I21" s="46" t="n">
        <f aca="false">IF(AND(ISNUMBER(G21),G21&gt;0),ROUND(H21*F21/G21,2),0)</f>
        <v>7.29</v>
      </c>
    </row>
    <row r="22" customFormat="false" ht="13.25" hidden="false" customHeight="false" outlineLevel="0" collapsed="false">
      <c r="A22" s="13" t="s">
        <v>114</v>
      </c>
      <c r="B22" s="13" t="n">
        <v>377278</v>
      </c>
      <c r="C22" s="13" t="s">
        <v>93</v>
      </c>
      <c r="D22" s="13" t="n">
        <v>1</v>
      </c>
      <c r="E22" s="13" t="s">
        <v>96</v>
      </c>
      <c r="F22" s="13" t="n">
        <v>1</v>
      </c>
      <c r="G22" s="49" t="n">
        <v>48</v>
      </c>
      <c r="H22" s="50" t="n">
        <v>196</v>
      </c>
      <c r="I22" s="46" t="n">
        <f aca="false">IF(AND(ISNUMBER(G22),G22&gt;0),ROUND(H22*F22/G22,2),0)</f>
        <v>4.08</v>
      </c>
    </row>
    <row r="23" customFormat="false" ht="13.8" hidden="false" customHeight="true" outlineLevel="0" collapsed="false">
      <c r="A23" s="47" t="s">
        <v>103</v>
      </c>
      <c r="B23" s="47"/>
      <c r="C23" s="47"/>
      <c r="D23" s="47"/>
      <c r="E23" s="47"/>
      <c r="F23" s="47"/>
      <c r="G23" s="47"/>
      <c r="H23" s="47"/>
      <c r="I23" s="46" t="n">
        <f aca="false">SUM(I13:I22)</f>
        <v>62.09</v>
      </c>
    </row>
  </sheetData>
  <mergeCells count="2">
    <mergeCell ref="A10:H10"/>
    <mergeCell ref="A23:H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0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1" sqref="H23 A1"/>
    </sheetView>
  </sheetViews>
  <sheetFormatPr defaultColWidth="8.453125" defaultRowHeight="15" zeroHeight="false" outlineLevelRow="0" outlineLevelCol="0"/>
  <cols>
    <col collapsed="false" customWidth="true" hidden="false" outlineLevel="0" max="1" min="1" style="32" width="22.62"/>
    <col collapsed="false" customWidth="true" hidden="false" outlineLevel="0" max="7" min="2" style="32" width="10.63"/>
    <col collapsed="false" customWidth="true" hidden="false" outlineLevel="0" max="26" min="8" style="32" width="8"/>
    <col collapsed="false" customWidth="true" hidden="false" outlineLevel="0" max="1025" min="27" style="32" width="12.82"/>
  </cols>
  <sheetData>
    <row r="1" customFormat="false" ht="22.5" hidden="false" customHeight="true" outlineLevel="0" collapsed="false">
      <c r="A1" s="52" t="s">
        <v>115</v>
      </c>
      <c r="B1" s="53" t="s">
        <v>116</v>
      </c>
      <c r="C1" s="54" t="s">
        <v>117</v>
      </c>
      <c r="D1" s="54" t="s">
        <v>118</v>
      </c>
      <c r="E1" s="54" t="s">
        <v>7</v>
      </c>
      <c r="F1" s="54" t="s">
        <v>119</v>
      </c>
      <c r="G1" s="54" t="s">
        <v>120</v>
      </c>
    </row>
    <row r="2" customFormat="false" ht="12.75" hidden="false" customHeight="true" outlineLevel="0" collapsed="false">
      <c r="A2" s="55" t="n">
        <v>180000</v>
      </c>
      <c r="B2" s="56" t="n">
        <v>0.045</v>
      </c>
      <c r="C2" s="57" t="n">
        <v>0</v>
      </c>
      <c r="D2" s="57" t="n">
        <v>0.0122</v>
      </c>
      <c r="E2" s="57" t="n">
        <v>0.0128</v>
      </c>
      <c r="F2" s="57" t="n">
        <v>0</v>
      </c>
      <c r="G2" s="57" t="n">
        <v>0.02</v>
      </c>
    </row>
    <row r="3" customFormat="false" ht="12.75" hidden="false" customHeight="true" outlineLevel="0" collapsed="false">
      <c r="A3" s="55" t="n">
        <v>360000</v>
      </c>
      <c r="B3" s="56" t="n">
        <v>0.0654</v>
      </c>
      <c r="C3" s="57" t="n">
        <v>0</v>
      </c>
      <c r="D3" s="57" t="n">
        <v>0.0184</v>
      </c>
      <c r="E3" s="57" t="n">
        <v>0.0191</v>
      </c>
      <c r="F3" s="57" t="n">
        <v>0</v>
      </c>
      <c r="G3" s="57" t="n">
        <v>0.0279</v>
      </c>
    </row>
    <row r="4" customFormat="false" ht="12.75" hidden="false" customHeight="true" outlineLevel="0" collapsed="false">
      <c r="A4" s="55" t="n">
        <v>540000</v>
      </c>
      <c r="B4" s="56" t="n">
        <v>0.077</v>
      </c>
      <c r="C4" s="57" t="n">
        <v>0.0016</v>
      </c>
      <c r="D4" s="57" t="n">
        <v>0.0185</v>
      </c>
      <c r="E4" s="57" t="n">
        <v>0.0195</v>
      </c>
      <c r="F4" s="57" t="n">
        <v>0.0024</v>
      </c>
      <c r="G4" s="57" t="n">
        <v>0.035</v>
      </c>
    </row>
    <row r="5" customFormat="false" ht="12.75" hidden="false" customHeight="true" outlineLevel="0" collapsed="false">
      <c r="A5" s="55" t="n">
        <v>720000</v>
      </c>
      <c r="B5" s="56" t="n">
        <v>0.0849</v>
      </c>
      <c r="C5" s="57" t="n">
        <v>0.0052</v>
      </c>
      <c r="D5" s="57" t="n">
        <v>0.0187</v>
      </c>
      <c r="E5" s="57" t="n">
        <v>0.0199</v>
      </c>
      <c r="F5" s="57" t="n">
        <v>0.0027</v>
      </c>
      <c r="G5" s="57" t="n">
        <v>0.0384</v>
      </c>
    </row>
    <row r="6" customFormat="false" ht="12.75" hidden="false" customHeight="true" outlineLevel="0" collapsed="false">
      <c r="A6" s="55" t="n">
        <v>900000</v>
      </c>
      <c r="B6" s="56" t="n">
        <v>0.0897</v>
      </c>
      <c r="C6" s="57" t="n">
        <v>0.0089</v>
      </c>
      <c r="D6" s="57" t="n">
        <v>0.0189</v>
      </c>
      <c r="E6" s="57" t="n">
        <v>0.0203</v>
      </c>
      <c r="F6" s="57" t="n">
        <v>0.0029</v>
      </c>
      <c r="G6" s="57" t="n">
        <v>0.0387</v>
      </c>
    </row>
    <row r="7" customFormat="false" ht="12.75" hidden="false" customHeight="true" outlineLevel="0" collapsed="false">
      <c r="A7" s="55" t="n">
        <v>1080000</v>
      </c>
      <c r="B7" s="56" t="n">
        <v>0.0978</v>
      </c>
      <c r="C7" s="57" t="n">
        <v>0.0125</v>
      </c>
      <c r="D7" s="57" t="n">
        <v>0.0191</v>
      </c>
      <c r="E7" s="57" t="n">
        <v>0.0207</v>
      </c>
      <c r="F7" s="57" t="n">
        <v>0.0032</v>
      </c>
      <c r="G7" s="57" t="n">
        <v>0.0423</v>
      </c>
    </row>
    <row r="8" customFormat="false" ht="12.75" hidden="false" customHeight="true" outlineLevel="0" collapsed="false">
      <c r="A8" s="55" t="n">
        <v>1260000</v>
      </c>
      <c r="B8" s="56" t="n">
        <v>0.1026</v>
      </c>
      <c r="C8" s="57" t="n">
        <v>0.0162</v>
      </c>
      <c r="D8" s="57" t="n">
        <v>0.0193</v>
      </c>
      <c r="E8" s="57" t="n">
        <v>0.0211</v>
      </c>
      <c r="F8" s="57" t="n">
        <v>0.0034</v>
      </c>
      <c r="G8" s="57" t="n">
        <v>0.0426</v>
      </c>
    </row>
    <row r="9" customFormat="false" ht="12.75" hidden="false" customHeight="true" outlineLevel="0" collapsed="false">
      <c r="A9" s="55" t="n">
        <v>1440000</v>
      </c>
      <c r="B9" s="56" t="n">
        <v>0.1076</v>
      </c>
      <c r="C9" s="57" t="n">
        <v>0.02</v>
      </c>
      <c r="D9" s="57" t="n">
        <v>0.0195</v>
      </c>
      <c r="E9" s="57" t="n">
        <v>0.0215</v>
      </c>
      <c r="F9" s="57" t="n">
        <v>0.0035</v>
      </c>
      <c r="G9" s="57" t="n">
        <v>0.0431</v>
      </c>
    </row>
    <row r="10" customFormat="false" ht="12.75" hidden="false" customHeight="true" outlineLevel="0" collapsed="false">
      <c r="A10" s="55" t="n">
        <v>1620000</v>
      </c>
      <c r="B10" s="56" t="n">
        <v>0.1151</v>
      </c>
      <c r="C10" s="57" t="n">
        <v>0.0237</v>
      </c>
      <c r="D10" s="57" t="n">
        <v>0.0197</v>
      </c>
      <c r="E10" s="57" t="n">
        <v>0.0219</v>
      </c>
      <c r="F10" s="57" t="n">
        <v>0.0037</v>
      </c>
      <c r="G10" s="57" t="n">
        <v>0.0461</v>
      </c>
    </row>
    <row r="11" customFormat="false" ht="12.75" hidden="false" customHeight="true" outlineLevel="0" collapsed="false">
      <c r="A11" s="55" t="n">
        <v>1800000</v>
      </c>
      <c r="B11" s="56" t="n">
        <v>0.12</v>
      </c>
      <c r="C11" s="57" t="n">
        <v>0.0274</v>
      </c>
      <c r="D11" s="57" t="n">
        <v>0.02</v>
      </c>
      <c r="E11" s="57" t="n">
        <v>0.0223</v>
      </c>
      <c r="F11" s="57" t="n">
        <v>0.0038</v>
      </c>
      <c r="G11" s="57" t="n">
        <v>0.0465</v>
      </c>
    </row>
    <row r="12" customFormat="false" ht="12.75" hidden="false" customHeight="true" outlineLevel="0" collapsed="false">
      <c r="A12" s="55" t="n">
        <v>1980000</v>
      </c>
      <c r="B12" s="56" t="n">
        <v>0.128</v>
      </c>
      <c r="C12" s="57" t="n">
        <v>0.0312</v>
      </c>
      <c r="D12" s="57" t="n">
        <v>0.0201</v>
      </c>
      <c r="E12" s="57" t="n">
        <v>0.0227</v>
      </c>
      <c r="F12" s="57" t="n">
        <v>0.004</v>
      </c>
      <c r="G12" s="57" t="n">
        <v>0.05</v>
      </c>
    </row>
    <row r="13" customFormat="false" ht="12.75" hidden="false" customHeight="true" outlineLevel="0" collapsed="false">
      <c r="A13" s="55" t="n">
        <v>2160000</v>
      </c>
      <c r="B13" s="56" t="n">
        <v>0.1325</v>
      </c>
      <c r="C13" s="57" t="n">
        <v>0.0349</v>
      </c>
      <c r="D13" s="57" t="n">
        <v>0.0203</v>
      </c>
      <c r="E13" s="57" t="n">
        <v>0.0231</v>
      </c>
      <c r="F13" s="57" t="n">
        <v>0.0042</v>
      </c>
      <c r="G13" s="57" t="n">
        <v>0.05</v>
      </c>
    </row>
    <row r="14" customFormat="false" ht="12.75" hidden="false" customHeight="true" outlineLevel="0" collapsed="false">
      <c r="A14" s="55" t="n">
        <v>2340000</v>
      </c>
      <c r="B14" s="56" t="n">
        <v>0.137</v>
      </c>
      <c r="C14" s="57" t="n">
        <v>0.0386</v>
      </c>
      <c r="D14" s="57" t="n">
        <v>0.0205</v>
      </c>
      <c r="E14" s="57" t="n">
        <v>0.0235</v>
      </c>
      <c r="F14" s="57" t="n">
        <v>0.0044</v>
      </c>
      <c r="G14" s="57" t="n">
        <v>0.05</v>
      </c>
    </row>
    <row r="15" customFormat="false" ht="12.75" hidden="false" customHeight="true" outlineLevel="0" collapsed="false">
      <c r="A15" s="55" t="n">
        <v>2520000</v>
      </c>
      <c r="B15" s="56" t="n">
        <v>0.1415</v>
      </c>
      <c r="C15" s="57" t="n">
        <v>0.0423</v>
      </c>
      <c r="D15" s="57" t="n">
        <v>0.0207</v>
      </c>
      <c r="E15" s="57" t="n">
        <v>0.0239</v>
      </c>
      <c r="F15" s="57" t="n">
        <v>0.0046</v>
      </c>
      <c r="G15" s="57" t="n">
        <v>0.05</v>
      </c>
    </row>
    <row r="16" customFormat="false" ht="12.75" hidden="false" customHeight="true" outlineLevel="0" collapsed="false">
      <c r="A16" s="55" t="n">
        <v>2700000</v>
      </c>
      <c r="B16" s="56" t="n">
        <v>0.146</v>
      </c>
      <c r="C16" s="57" t="n">
        <v>0.046</v>
      </c>
      <c r="D16" s="57" t="n">
        <v>0.021</v>
      </c>
      <c r="E16" s="57" t="n">
        <v>0.0243</v>
      </c>
      <c r="F16" s="57" t="n">
        <v>0.0047</v>
      </c>
      <c r="G16" s="57" t="n">
        <v>0.05</v>
      </c>
    </row>
    <row r="17" customFormat="false" ht="12.75" hidden="false" customHeight="true" outlineLevel="0" collapsed="false">
      <c r="A17" s="55" t="n">
        <v>2880000</v>
      </c>
      <c r="B17" s="56" t="n">
        <v>0.1505</v>
      </c>
      <c r="C17" s="57" t="n">
        <v>0.049</v>
      </c>
      <c r="D17" s="57" t="n">
        <v>0.0219</v>
      </c>
      <c r="E17" s="57" t="n">
        <v>0.0247</v>
      </c>
      <c r="F17" s="57" t="n">
        <v>0.0049</v>
      </c>
      <c r="G17" s="57" t="n">
        <v>0.05</v>
      </c>
    </row>
    <row r="18" customFormat="false" ht="12.75" hidden="false" customHeight="true" outlineLevel="0" collapsed="false">
      <c r="A18" s="55" t="n">
        <v>3060000</v>
      </c>
      <c r="B18" s="56" t="n">
        <v>0.155</v>
      </c>
      <c r="C18" s="57" t="n">
        <v>0.0521</v>
      </c>
      <c r="D18" s="57" t="n">
        <v>0.0227</v>
      </c>
      <c r="E18" s="57" t="n">
        <v>0.0251</v>
      </c>
      <c r="F18" s="57" t="n">
        <v>0.0051</v>
      </c>
      <c r="G18" s="57" t="n">
        <v>0.05</v>
      </c>
    </row>
    <row r="19" customFormat="false" ht="12.75" hidden="false" customHeight="true" outlineLevel="0" collapsed="false">
      <c r="A19" s="55" t="n">
        <v>3240000</v>
      </c>
      <c r="B19" s="56" t="n">
        <v>0.1595</v>
      </c>
      <c r="C19" s="57" t="n">
        <v>0.0551</v>
      </c>
      <c r="D19" s="57" t="n">
        <v>0.0236</v>
      </c>
      <c r="E19" s="57" t="n">
        <v>0.0255</v>
      </c>
      <c r="F19" s="57" t="n">
        <v>0.0053</v>
      </c>
      <c r="G19" s="57" t="n">
        <v>0.05</v>
      </c>
    </row>
    <row r="20" customFormat="false" ht="12.75" hidden="false" customHeight="true" outlineLevel="0" collapsed="false">
      <c r="A20" s="55" t="n">
        <v>3420000</v>
      </c>
      <c r="B20" s="56" t="n">
        <v>0.164</v>
      </c>
      <c r="C20" s="57" t="n">
        <v>0.0581</v>
      </c>
      <c r="D20" s="57" t="n">
        <v>0.0245</v>
      </c>
      <c r="E20" s="57" t="n">
        <v>0.0259</v>
      </c>
      <c r="F20" s="57" t="n">
        <v>0.0055</v>
      </c>
      <c r="G20" s="57" t="n">
        <v>0.05</v>
      </c>
    </row>
    <row r="21" customFormat="false" ht="12.75" hidden="false" customHeight="true" outlineLevel="0" collapsed="false">
      <c r="A21" s="55" t="n">
        <v>3600000</v>
      </c>
      <c r="B21" s="56" t="n">
        <v>0.1685</v>
      </c>
      <c r="C21" s="57" t="n">
        <v>0.0612</v>
      </c>
      <c r="D21" s="57" t="n">
        <v>0.0253</v>
      </c>
      <c r="E21" s="57" t="n">
        <v>0.0263</v>
      </c>
      <c r="F21" s="57" t="n">
        <v>0.0057</v>
      </c>
      <c r="G21" s="57" t="n">
        <v>0.05</v>
      </c>
    </row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44" activeCellId="1" sqref="H23 E44"/>
    </sheetView>
  </sheetViews>
  <sheetFormatPr defaultColWidth="8.453125" defaultRowHeight="12.8" zeroHeight="false" outlineLevelRow="0" outlineLevelCol="0"/>
  <cols>
    <col collapsed="false" customWidth="true" hidden="false" outlineLevel="0" max="1" min="1" style="58" width="18.69"/>
    <col collapsed="false" customWidth="true" hidden="false" outlineLevel="0" max="2" min="2" style="59" width="15.15"/>
    <col collapsed="false" customWidth="true" hidden="false" outlineLevel="0" max="3" min="3" style="32" width="34.87"/>
    <col collapsed="false" customWidth="true" hidden="false" outlineLevel="0" max="4" min="4" style="32" width="51.56"/>
    <col collapsed="false" customWidth="true" hidden="false" outlineLevel="0" max="5" min="5" style="32" width="98.44"/>
    <col collapsed="false" customWidth="true" hidden="false" outlineLevel="0" max="1025" min="6" style="32" width="11.54"/>
  </cols>
  <sheetData>
    <row r="1" customFormat="false" ht="12.8" hidden="false" customHeight="true" outlineLevel="0" collapsed="false">
      <c r="A1" s="60" t="s">
        <v>121</v>
      </c>
      <c r="B1" s="13" t="s">
        <v>122</v>
      </c>
      <c r="C1" s="13"/>
      <c r="D1" s="22" t="n">
        <v>0.02</v>
      </c>
      <c r="E1" s="13" t="s">
        <v>123</v>
      </c>
    </row>
    <row r="2" customFormat="false" ht="23.3" hidden="false" customHeight="true" outlineLevel="0" collapsed="false">
      <c r="A2" s="60"/>
      <c r="B2" s="51" t="s">
        <v>124</v>
      </c>
      <c r="C2" s="13" t="s">
        <v>125</v>
      </c>
      <c r="D2" s="61" t="n">
        <v>2</v>
      </c>
      <c r="E2" s="13" t="s">
        <v>126</v>
      </c>
    </row>
    <row r="3" customFormat="false" ht="33.5" hidden="false" customHeight="false" outlineLevel="0" collapsed="false">
      <c r="A3" s="60"/>
      <c r="B3" s="51"/>
      <c r="C3" s="13" t="s">
        <v>127</v>
      </c>
      <c r="D3" s="19" t="n">
        <v>5.82</v>
      </c>
      <c r="E3" s="13"/>
    </row>
    <row r="4" customFormat="false" ht="12.8" hidden="false" customHeight="false" outlineLevel="0" collapsed="false">
      <c r="A4" s="60"/>
      <c r="B4" s="51"/>
      <c r="C4" s="13" t="s">
        <v>77</v>
      </c>
      <c r="D4" s="62" t="n">
        <f aca="false">[1]Benefícios!E2</f>
        <v>15.22</v>
      </c>
      <c r="E4" s="13"/>
    </row>
    <row r="5" customFormat="false" ht="12.8" hidden="false" customHeight="false" outlineLevel="0" collapsed="false">
      <c r="A5" s="60"/>
      <c r="B5" s="51"/>
      <c r="C5" s="13" t="s">
        <v>128</v>
      </c>
      <c r="D5" s="63" t="n">
        <v>0.06</v>
      </c>
      <c r="E5" s="13"/>
    </row>
    <row r="6" customFormat="false" ht="12.8" hidden="false" customHeight="false" outlineLevel="0" collapsed="false">
      <c r="A6" s="60"/>
      <c r="B6" s="51"/>
      <c r="C6" s="49" t="s">
        <v>129</v>
      </c>
      <c r="D6" s="37" t="n">
        <f aca="false">((D2*D3)*D4)-(D5*'[1]Folha de rosto'!C20)</f>
        <v>40.8564</v>
      </c>
      <c r="E6" s="13"/>
    </row>
    <row r="7" customFormat="false" ht="12.8" hidden="false" customHeight="false" outlineLevel="0" collapsed="false">
      <c r="A7" s="64"/>
      <c r="B7" s="1"/>
      <c r="C7" s="1"/>
      <c r="D7" s="1"/>
      <c r="E7" s="1"/>
    </row>
    <row r="8" customFormat="false" ht="12.8" hidden="false" customHeight="true" outlineLevel="0" collapsed="false">
      <c r="A8" s="65" t="s">
        <v>130</v>
      </c>
      <c r="B8" s="13" t="s">
        <v>122</v>
      </c>
      <c r="C8" s="13"/>
      <c r="D8" s="22" t="n">
        <v>0.05</v>
      </c>
      <c r="E8" s="13" t="s">
        <v>131</v>
      </c>
    </row>
    <row r="9" customFormat="false" ht="23.3" hidden="false" customHeight="true" outlineLevel="0" collapsed="false">
      <c r="A9" s="65"/>
      <c r="B9" s="51" t="s">
        <v>124</v>
      </c>
      <c r="C9" s="13" t="s">
        <v>125</v>
      </c>
      <c r="D9" s="61" t="n">
        <v>2</v>
      </c>
      <c r="E9" s="13" t="s">
        <v>132</v>
      </c>
    </row>
    <row r="10" customFormat="false" ht="23" hidden="false" customHeight="false" outlineLevel="0" collapsed="false">
      <c r="A10" s="65"/>
      <c r="B10" s="51"/>
      <c r="C10" s="13" t="s">
        <v>133</v>
      </c>
      <c r="D10" s="19" t="n">
        <v>4.6</v>
      </c>
      <c r="E10" s="13"/>
    </row>
    <row r="11" customFormat="false" ht="12.8" hidden="false" customHeight="false" outlineLevel="0" collapsed="false">
      <c r="A11" s="65"/>
      <c r="B11" s="51"/>
      <c r="C11" s="13" t="s">
        <v>77</v>
      </c>
      <c r="D11" s="62" t="n">
        <f aca="false">[1]Benefícios!E2</f>
        <v>15.22</v>
      </c>
      <c r="E11" s="13"/>
    </row>
    <row r="12" customFormat="false" ht="12.8" hidden="false" customHeight="false" outlineLevel="0" collapsed="false">
      <c r="A12" s="65"/>
      <c r="B12" s="51"/>
      <c r="C12" s="13" t="s">
        <v>128</v>
      </c>
      <c r="D12" s="63" t="n">
        <v>0.06</v>
      </c>
      <c r="E12" s="13"/>
    </row>
    <row r="13" customFormat="false" ht="12.8" hidden="false" customHeight="false" outlineLevel="0" collapsed="false">
      <c r="A13" s="65"/>
      <c r="B13" s="51"/>
      <c r="C13" s="49" t="s">
        <v>129</v>
      </c>
      <c r="D13" s="37" t="n">
        <f aca="false">((D9*D10)*D11)-(D12*'[1]Folha de rosto'!C20)</f>
        <v>3.71960000000001</v>
      </c>
      <c r="E13" s="13"/>
    </row>
    <row r="14" customFormat="false" ht="12.8" hidden="false" customHeight="false" outlineLevel="0" collapsed="false">
      <c r="A14" s="64"/>
      <c r="B14" s="1"/>
      <c r="C14" s="1"/>
      <c r="D14" s="1"/>
      <c r="E14" s="1"/>
    </row>
    <row r="15" customFormat="false" ht="12.8" hidden="false" customHeight="true" outlineLevel="0" collapsed="false">
      <c r="A15" s="66" t="s">
        <v>134</v>
      </c>
      <c r="B15" s="13" t="s">
        <v>122</v>
      </c>
      <c r="C15" s="13"/>
      <c r="D15" s="22" t="n">
        <v>0.02</v>
      </c>
      <c r="E15" s="13" t="s">
        <v>135</v>
      </c>
    </row>
    <row r="16" customFormat="false" ht="23.3" hidden="false" customHeight="true" outlineLevel="0" collapsed="false">
      <c r="A16" s="66"/>
      <c r="B16" s="51" t="s">
        <v>124</v>
      </c>
      <c r="C16" s="13" t="s">
        <v>125</v>
      </c>
      <c r="D16" s="61" t="n">
        <v>2</v>
      </c>
      <c r="E16" s="13" t="s">
        <v>136</v>
      </c>
    </row>
    <row r="17" customFormat="false" ht="23" hidden="false" customHeight="false" outlineLevel="0" collapsed="false">
      <c r="A17" s="66"/>
      <c r="B17" s="51"/>
      <c r="C17" s="13" t="s">
        <v>133</v>
      </c>
      <c r="D17" s="19" t="n">
        <v>5.5</v>
      </c>
      <c r="E17" s="13"/>
    </row>
    <row r="18" customFormat="false" ht="12.8" hidden="false" customHeight="false" outlineLevel="0" collapsed="false">
      <c r="A18" s="66"/>
      <c r="B18" s="51"/>
      <c r="C18" s="13" t="s">
        <v>77</v>
      </c>
      <c r="D18" s="62" t="n">
        <f aca="false">[1]Benefícios!E2</f>
        <v>15.22</v>
      </c>
      <c r="E18" s="13"/>
    </row>
    <row r="19" customFormat="false" ht="12.8" hidden="false" customHeight="false" outlineLevel="0" collapsed="false">
      <c r="A19" s="66"/>
      <c r="B19" s="51"/>
      <c r="C19" s="13" t="s">
        <v>128</v>
      </c>
      <c r="D19" s="63" t="n">
        <v>0.06</v>
      </c>
      <c r="E19" s="13"/>
    </row>
    <row r="20" customFormat="false" ht="13" hidden="false" customHeight="false" outlineLevel="0" collapsed="false">
      <c r="A20" s="66"/>
      <c r="B20" s="51"/>
      <c r="C20" s="49" t="s">
        <v>129</v>
      </c>
      <c r="D20" s="37" t="n">
        <f aca="false">((D16*D17*D18)-(D19*'[1]Folha de rosto'!C20))</f>
        <v>31.1156</v>
      </c>
      <c r="E20" s="67"/>
    </row>
    <row r="21" customFormat="false" ht="12.8" hidden="false" customHeight="false" outlineLevel="0" collapsed="false">
      <c r="A21" s="64"/>
      <c r="B21" s="1"/>
      <c r="C21" s="1"/>
      <c r="D21" s="1"/>
      <c r="E21" s="1"/>
    </row>
    <row r="22" customFormat="false" ht="12.8" hidden="false" customHeight="true" outlineLevel="0" collapsed="false">
      <c r="A22" s="68" t="s">
        <v>137</v>
      </c>
      <c r="B22" s="13" t="s">
        <v>122</v>
      </c>
      <c r="C22" s="13"/>
      <c r="D22" s="22" t="n">
        <v>0.04</v>
      </c>
      <c r="E22" s="13" t="s">
        <v>138</v>
      </c>
    </row>
    <row r="23" customFormat="false" ht="23.3" hidden="false" customHeight="true" outlineLevel="0" collapsed="false">
      <c r="A23" s="68"/>
      <c r="B23" s="51" t="s">
        <v>124</v>
      </c>
      <c r="C23" s="13" t="s">
        <v>125</v>
      </c>
      <c r="D23" s="61" t="n">
        <v>2</v>
      </c>
      <c r="E23" s="69" t="s">
        <v>139</v>
      </c>
    </row>
    <row r="24" customFormat="false" ht="23" hidden="false" customHeight="false" outlineLevel="0" collapsed="false">
      <c r="A24" s="68"/>
      <c r="B24" s="51"/>
      <c r="C24" s="13" t="s">
        <v>133</v>
      </c>
      <c r="D24" s="19" t="n">
        <v>5.1</v>
      </c>
      <c r="E24" s="69"/>
    </row>
    <row r="25" customFormat="false" ht="12.8" hidden="false" customHeight="false" outlineLevel="0" collapsed="false">
      <c r="A25" s="68"/>
      <c r="B25" s="51"/>
      <c r="C25" s="13" t="s">
        <v>77</v>
      </c>
      <c r="D25" s="70" t="n">
        <v>15</v>
      </c>
      <c r="E25" s="69"/>
    </row>
    <row r="26" customFormat="false" ht="12.8" hidden="false" customHeight="false" outlineLevel="0" collapsed="false">
      <c r="A26" s="68"/>
      <c r="B26" s="51"/>
      <c r="C26" s="13" t="s">
        <v>128</v>
      </c>
      <c r="D26" s="63" t="n">
        <v>0.06</v>
      </c>
      <c r="E26" s="69"/>
    </row>
    <row r="27" customFormat="false" ht="12.8" hidden="false" customHeight="false" outlineLevel="0" collapsed="false">
      <c r="A27" s="68"/>
      <c r="B27" s="51"/>
      <c r="C27" s="49" t="s">
        <v>129</v>
      </c>
      <c r="D27" s="37" t="n">
        <f aca="false">((D23*D24*D25)-(D26*'[1]Folha de rosto'!C20))</f>
        <v>16.6956</v>
      </c>
      <c r="E27" s="69"/>
    </row>
    <row r="28" customFormat="false" ht="12.8" hidden="false" customHeight="false" outlineLevel="0" collapsed="false">
      <c r="A28" s="64"/>
      <c r="B28" s="1"/>
      <c r="C28" s="1"/>
      <c r="D28" s="1"/>
      <c r="E28" s="1"/>
    </row>
    <row r="29" customFormat="false" ht="12.8" hidden="false" customHeight="true" outlineLevel="0" collapsed="false">
      <c r="A29" s="68" t="s">
        <v>140</v>
      </c>
      <c r="B29" s="13" t="s">
        <v>122</v>
      </c>
      <c r="C29" s="13"/>
      <c r="D29" s="22" t="n">
        <v>0.03</v>
      </c>
      <c r="E29" s="13" t="s">
        <v>141</v>
      </c>
    </row>
    <row r="30" customFormat="false" ht="23.3" hidden="false" customHeight="true" outlineLevel="0" collapsed="false">
      <c r="A30" s="68"/>
      <c r="B30" s="51" t="s">
        <v>124</v>
      </c>
      <c r="C30" s="13" t="s">
        <v>125</v>
      </c>
      <c r="D30" s="61" t="n">
        <v>2</v>
      </c>
      <c r="E30" s="13" t="s">
        <v>142</v>
      </c>
    </row>
    <row r="31" customFormat="false" ht="23" hidden="false" customHeight="false" outlineLevel="0" collapsed="false">
      <c r="A31" s="68"/>
      <c r="B31" s="51"/>
      <c r="C31" s="13" t="s">
        <v>133</v>
      </c>
      <c r="D31" s="19" t="n">
        <v>5</v>
      </c>
      <c r="E31" s="13"/>
    </row>
    <row r="32" customFormat="false" ht="12.8" hidden="false" customHeight="false" outlineLevel="0" collapsed="false">
      <c r="A32" s="68"/>
      <c r="B32" s="51"/>
      <c r="C32" s="13" t="s">
        <v>77</v>
      </c>
      <c r="D32" s="70" t="n">
        <v>15</v>
      </c>
      <c r="E32" s="13"/>
    </row>
    <row r="33" customFormat="false" ht="12.8" hidden="false" customHeight="false" outlineLevel="0" collapsed="false">
      <c r="A33" s="68"/>
      <c r="B33" s="51"/>
      <c r="C33" s="13" t="s">
        <v>128</v>
      </c>
      <c r="D33" s="63" t="n">
        <v>0.06</v>
      </c>
      <c r="E33" s="13"/>
    </row>
    <row r="34" customFormat="false" ht="12.8" hidden="false" customHeight="false" outlineLevel="0" collapsed="false">
      <c r="A34" s="68"/>
      <c r="B34" s="51"/>
      <c r="C34" s="49" t="s">
        <v>129</v>
      </c>
      <c r="D34" s="37" t="n">
        <f aca="false">((D30*D31)*D32)-(D33*'[1]Folha de rosto'!C20)</f>
        <v>13.6956</v>
      </c>
      <c r="E34" s="13"/>
    </row>
    <row r="35" customFormat="false" ht="12.8" hidden="false" customHeight="false" outlineLevel="0" collapsed="false">
      <c r="A35" s="64"/>
      <c r="B35" s="1"/>
      <c r="C35" s="1"/>
      <c r="D35" s="1"/>
      <c r="E35" s="1"/>
    </row>
    <row r="36" customFormat="false" ht="13" hidden="false" customHeight="true" outlineLevel="0" collapsed="false">
      <c r="A36" s="66" t="s">
        <v>143</v>
      </c>
      <c r="B36" s="13" t="s">
        <v>122</v>
      </c>
      <c r="C36" s="13"/>
      <c r="D36" s="22" t="n">
        <v>0.03</v>
      </c>
      <c r="E36" s="71" t="s">
        <v>144</v>
      </c>
    </row>
    <row r="37" customFormat="false" ht="23.3" hidden="false" customHeight="true" outlineLevel="0" collapsed="false">
      <c r="A37" s="66"/>
      <c r="B37" s="51" t="s">
        <v>124</v>
      </c>
      <c r="C37" s="13" t="s">
        <v>125</v>
      </c>
      <c r="D37" s="61" t="n">
        <v>2</v>
      </c>
      <c r="E37" s="13" t="s">
        <v>145</v>
      </c>
    </row>
    <row r="38" customFormat="false" ht="23" hidden="false" customHeight="false" outlineLevel="0" collapsed="false">
      <c r="A38" s="66"/>
      <c r="B38" s="51"/>
      <c r="C38" s="13" t="s">
        <v>133</v>
      </c>
      <c r="D38" s="72" t="n">
        <v>5.5</v>
      </c>
      <c r="E38" s="13"/>
    </row>
    <row r="39" customFormat="false" ht="12.8" hidden="false" customHeight="false" outlineLevel="0" collapsed="false">
      <c r="A39" s="66"/>
      <c r="B39" s="51"/>
      <c r="C39" s="13" t="s">
        <v>77</v>
      </c>
      <c r="D39" s="62" t="n">
        <f aca="false">[1]Benefícios!E2</f>
        <v>15.22</v>
      </c>
      <c r="E39" s="13"/>
    </row>
    <row r="40" customFormat="false" ht="12.8" hidden="false" customHeight="false" outlineLevel="0" collapsed="false">
      <c r="A40" s="66"/>
      <c r="B40" s="51"/>
      <c r="C40" s="13" t="s">
        <v>128</v>
      </c>
      <c r="D40" s="63" t="n">
        <v>0.06</v>
      </c>
      <c r="E40" s="13"/>
    </row>
    <row r="41" customFormat="false" ht="12.8" hidden="false" customHeight="false" outlineLevel="0" collapsed="false">
      <c r="A41" s="66"/>
      <c r="B41" s="51"/>
      <c r="C41" s="49" t="s">
        <v>129</v>
      </c>
      <c r="D41" s="37" t="n">
        <f aca="false">((D37*D38)*D39)-(D40*'[1]Folha de rosto'!C20)</f>
        <v>31.1156</v>
      </c>
      <c r="E41" s="13"/>
    </row>
    <row r="42" customFormat="false" ht="12.8" hidden="false" customHeight="false" outlineLevel="0" collapsed="false">
      <c r="A42" s="64"/>
      <c r="B42" s="1"/>
      <c r="C42" s="1"/>
      <c r="D42" s="1"/>
      <c r="E42" s="1"/>
    </row>
    <row r="43" customFormat="false" ht="34.4" hidden="false" customHeight="true" outlineLevel="0" collapsed="false">
      <c r="A43" s="73" t="s">
        <v>146</v>
      </c>
      <c r="B43" s="13" t="s">
        <v>122</v>
      </c>
      <c r="C43" s="13"/>
      <c r="D43" s="22" t="n">
        <v>0.03</v>
      </c>
      <c r="E43" s="13" t="s">
        <v>147</v>
      </c>
    </row>
    <row r="44" customFormat="false" ht="23.3" hidden="false" customHeight="true" outlineLevel="0" collapsed="false">
      <c r="A44" s="73"/>
      <c r="B44" s="51" t="s">
        <v>124</v>
      </c>
      <c r="C44" s="13" t="s">
        <v>125</v>
      </c>
      <c r="D44" s="61" t="n">
        <v>2</v>
      </c>
      <c r="E44" s="13" t="s">
        <v>145</v>
      </c>
    </row>
    <row r="45" customFormat="false" ht="23" hidden="false" customHeight="false" outlineLevel="0" collapsed="false">
      <c r="A45" s="73"/>
      <c r="B45" s="51"/>
      <c r="C45" s="13" t="s">
        <v>133</v>
      </c>
      <c r="D45" s="19" t="n">
        <v>5</v>
      </c>
      <c r="E45" s="13"/>
    </row>
    <row r="46" customFormat="false" ht="12.8" hidden="false" customHeight="false" outlineLevel="0" collapsed="false">
      <c r="A46" s="73"/>
      <c r="B46" s="51"/>
      <c r="C46" s="13" t="s">
        <v>77</v>
      </c>
      <c r="D46" s="62" t="n">
        <f aca="false">[1]Benefícios!E2</f>
        <v>15.22</v>
      </c>
      <c r="E46" s="13"/>
    </row>
    <row r="47" customFormat="false" ht="12.8" hidden="false" customHeight="false" outlineLevel="0" collapsed="false">
      <c r="A47" s="73"/>
      <c r="B47" s="51"/>
      <c r="C47" s="13" t="s">
        <v>128</v>
      </c>
      <c r="D47" s="63" t="n">
        <v>0.06</v>
      </c>
      <c r="E47" s="13"/>
    </row>
    <row r="48" customFormat="false" ht="12.8" hidden="false" customHeight="false" outlineLevel="0" collapsed="false">
      <c r="A48" s="73"/>
      <c r="B48" s="51"/>
      <c r="C48" s="49" t="s">
        <v>129</v>
      </c>
      <c r="D48" s="37" t="n">
        <f aca="false">((D44*D45)*D46)-(D47*'[1]Folha de rosto'!C20)</f>
        <v>15.8956</v>
      </c>
      <c r="E48" s="13"/>
    </row>
  </sheetData>
  <mergeCells count="28">
    <mergeCell ref="A1:A6"/>
    <mergeCell ref="B1:C1"/>
    <mergeCell ref="B2:B6"/>
    <mergeCell ref="E2:E6"/>
    <mergeCell ref="A8:A13"/>
    <mergeCell ref="B8:C8"/>
    <mergeCell ref="B9:B13"/>
    <mergeCell ref="E9:E13"/>
    <mergeCell ref="A15:A20"/>
    <mergeCell ref="B15:C15"/>
    <mergeCell ref="B16:B20"/>
    <mergeCell ref="E16:E19"/>
    <mergeCell ref="A22:A27"/>
    <mergeCell ref="B22:C22"/>
    <mergeCell ref="B23:B27"/>
    <mergeCell ref="E23:E27"/>
    <mergeCell ref="A29:A34"/>
    <mergeCell ref="B29:C29"/>
    <mergeCell ref="B30:B34"/>
    <mergeCell ref="E30:E34"/>
    <mergeCell ref="A36:A41"/>
    <mergeCell ref="B36:C36"/>
    <mergeCell ref="B37:B41"/>
    <mergeCell ref="E37:E41"/>
    <mergeCell ref="A43:A48"/>
    <mergeCell ref="B43:C43"/>
    <mergeCell ref="B44:B48"/>
    <mergeCell ref="E44:E48"/>
  </mergeCells>
  <hyperlinks>
    <hyperlink ref="E1" r:id="rId1" display="https://www.prefeitura.sp.gov.br/cidade/secretarias/fazenda/servicos/iss/index.php?p=2497"/>
    <hyperlink ref="E2" r:id="rId2" display="https://www.sptrans.com.br/tarifas"/>
    <hyperlink ref="E8" r:id="rId3" display="https://leismunicipais.com.br/a1/codigo-tributario-atibaia-sp"/>
    <hyperlink ref="E9" r:id="rId4" display="https://leismunicipais.com.br/a/sp/a/atibaia/decreto/2023/1029/10286/decreto-n-10286-2023-dispoe-sobre-a-tarifa-do-servico-publico-de-transporte-coletivo-urbano-e-rural-de-passageiros-no-municipio-da-estancia-de-atibaia"/>
    <hyperlink ref="E15" r:id="rId5" display="http://200.144.30.103/ISSQN/Asppages/Con_Apenas_Aliquota_L.asp?Municipio=370"/>
    <hyperlink ref="E16" r:id="rId6" display="https://circularavenidas.com.br/2025/12/31/tarifa-onibus-4/"/>
    <hyperlink ref="E22" r:id="rId7" display="https://leismunicipais.com.br/codigo-tributario-registro-sp"/>
    <hyperlink ref="E23" r:id="rId8" display="https://www.google.com/search?q=tarifa+transporte+publico+registro+sp&amp;rlz=1C1GCEU_pt-BRBR1093BR1093&amp;oq=tarifa+transporte+publico+registro&amp;gs_lcrp=EgZjaHJvbWUqBwgBECEYoAEyBggAEEUYOTIHCAEQIRigATIHCAIQIRifBTIHCAMQIRifBTIHCAQQIRifBTIHCAUQIRifBTIHCAYQIRifBTIHCAcQIRifBTIHCAgQIRifBTIHCAkQIRifBdIBCTI0NzgzajBqNKgCALACAA&amp;sourceid=chrome&amp;ie=UTF-8"/>
    <hyperlink ref="E29" r:id="rId9" display="https://cmubatuba.legislacaocompilada.com.br/Arquivo/Documents/legislacao/html_impressao/L10111989.html?identificador=30003A004C00"/>
    <hyperlink ref="E30" r:id="rId10" display="https://g1.globo.com/sp/vale-do-paraiba-regiao/noticia/2022/06/05/tarifa-do-transporte-publico-de-ubatuba-sobe-a-partir-desta-segunda-feira.ghtml"/>
    <hyperlink ref="E36" r:id="rId11" display="http://200.144.30.103/ISSQN/Asppages/Con_Apenas_Aliquota_L.asp?Municipio=591"/>
    <hyperlink ref="E37" r:id="rId12" display="https://g1.globo.com/sp/sao-jose-do-rio-preto-aracatuba/noticia/2023/12/28/tarifa-do-transporte-coletivo-de-rio-preto-tera-reajuste-a-partir-de-segunda-feira-confira-os-novos-valores.ghtml"/>
    <hyperlink ref="E43" r:id="rId13" display="https://leismunicipais.com.br/issqn-iss-sao-jose-do-rio-preto-sp"/>
    <hyperlink ref="E44" r:id="rId14" display="https://g1.globo.com/sp/sao-jose-do-rio-preto-aracatuba/noticia/2023/12/28/tarifa-do-transporte-coletivo-de-rio-preto-tera-reajuste-a-partir-de-segunda-feira-confira-os-novos-valores.ghtml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G30" activeCellId="1" sqref="H23 G3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20.26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151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I15" s="75"/>
    </row>
    <row r="16" customFormat="false" ht="16.5" hidden="false" customHeight="true" outlineLevel="0" collapsed="false">
      <c r="A16" s="92"/>
      <c r="B16" s="92" t="s">
        <v>166</v>
      </c>
      <c r="C16" s="92"/>
      <c r="D16" s="92"/>
      <c r="E16" s="92"/>
      <c r="F16" s="92"/>
      <c r="G16" s="93" t="n">
        <f aca="false">SUM(G12:G15)</f>
        <v>2953.262</v>
      </c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352.999850575916</v>
      </c>
      <c r="I17" s="75"/>
    </row>
    <row r="18" customFormat="false" ht="13.2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3306.26185057592</v>
      </c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661.25</v>
      </c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49.59</v>
      </c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33.06</v>
      </c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6.61</v>
      </c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82.66</v>
      </c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264.500948046073</v>
      </c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198.38</v>
      </c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19.84</v>
      </c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1315.89094804607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 t="n">
        <f aca="false">'ISS e Transporte público'!D6</f>
        <v>40.8564</v>
      </c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12" t="s">
        <v>197</v>
      </c>
      <c r="C42" s="112"/>
      <c r="D42" s="112"/>
      <c r="E42" s="112"/>
      <c r="F42" s="11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12" t="s">
        <v>56</v>
      </c>
      <c r="C43" s="112"/>
      <c r="D43" s="112"/>
      <c r="E43" s="112"/>
      <c r="F43" s="11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12" t="s">
        <v>198</v>
      </c>
      <c r="C44" s="112"/>
      <c r="D44" s="112"/>
      <c r="E44" s="112"/>
      <c r="F44" s="11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96"/>
      <c r="C45" s="96"/>
      <c r="D45" s="96"/>
      <c r="E45" s="96"/>
      <c r="F45" s="96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674.43968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2833.95354444207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7.65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0.61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32.14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23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12.79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132.25</v>
      </c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185.44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300.043262939764</v>
      </c>
      <c r="H63" s="128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53.9871798066644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0.679368873406012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11.020872835253</v>
      </c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1.83681213920884</v>
      </c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367.567496594297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96.84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98.2962706155455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0.0565</v>
      </c>
      <c r="G86" s="50" t="n">
        <f aca="false">((G101+G84+G85)/(1-(F86/100)))*F86</f>
        <v>376.01547401782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público'!D1</f>
        <v>0.02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571.15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2833.95354444207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185.44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367.567496594297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6456.24470770303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571.15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7027.39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2.37953490073011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7027.39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0.0565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0.0919183889772122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12" activeCellId="1" sqref="H23 B1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21.95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151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H11" s="158"/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2" t="s">
        <v>166</v>
      </c>
      <c r="C18" s="92"/>
      <c r="D18" s="92"/>
      <c r="E18" s="92"/>
      <c r="F18" s="92"/>
      <c r="G18" s="93" t="n">
        <f aca="false">G12+G13+G17+G14+G15+G16</f>
        <v>3524.63740428929</v>
      </c>
      <c r="H18" s="158"/>
      <c r="I18" s="75"/>
    </row>
    <row r="19" customFormat="false" ht="41.4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 t="n">
        <f aca="false">'ISS e Transporte público'!D6</f>
        <v>40.8564</v>
      </c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674.43968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3251.77519714617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113.29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114.98589029555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0.0565</v>
      </c>
      <c r="G88" s="50" t="n">
        <f aca="false">((G103+G86+G87)/(1-(F88/100)))*F88</f>
        <v>439.85874310479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público'!D1</f>
        <v>0.02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668.13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3251.77519714617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7552.43601970332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668.13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8220.57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2.33231650722313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8220.57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0.0565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0.0919183889772122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>
      <c r="A116" s="166"/>
      <c r="B116" s="166"/>
      <c r="C116" s="166"/>
      <c r="D116" s="166"/>
      <c r="E116" s="166"/>
      <c r="F116" s="166"/>
      <c r="G116" s="166"/>
    </row>
    <row r="117" customFormat="false" ht="16.5" hidden="false" customHeight="true" outlineLevel="0" collapsed="false">
      <c r="A117" s="166"/>
      <c r="B117" s="166"/>
      <c r="C117" s="166"/>
      <c r="D117" s="166"/>
      <c r="E117" s="166"/>
      <c r="F117" s="166"/>
      <c r="G117" s="166"/>
    </row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13" colorId="64" zoomScale="75" zoomScaleNormal="75" zoomScalePageLayoutView="100" workbookViewId="0">
      <selection pane="topLeft" activeCell="A17" activeCellId="1" sqref="H23 A17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260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H15" s="158"/>
      <c r="I15" s="75"/>
    </row>
    <row r="16" customFormat="false" ht="16.5" hidden="false" customHeight="true" outlineLevel="0" collapsed="false">
      <c r="A16" s="92"/>
      <c r="B16" s="98" t="s">
        <v>173</v>
      </c>
      <c r="C16" s="98"/>
      <c r="D16" s="98"/>
      <c r="E16" s="98"/>
      <c r="F16" s="98"/>
      <c r="G16" s="93" t="n">
        <f aca="false">G12+G13+G15+G14</f>
        <v>2953.262</v>
      </c>
      <c r="H16" s="158"/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352.999850575916</v>
      </c>
      <c r="I17" s="75"/>
    </row>
    <row r="18" customFormat="false" ht="36.0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3306.26185057592</v>
      </c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661.25</v>
      </c>
      <c r="H30" s="158"/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49.59</v>
      </c>
      <c r="H31" s="158"/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33.06</v>
      </c>
      <c r="H32" s="158"/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6.61</v>
      </c>
      <c r="H33" s="158"/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82.66</v>
      </c>
      <c r="H34" s="158"/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264.500948046073</v>
      </c>
      <c r="H35" s="158"/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198.38</v>
      </c>
      <c r="H36" s="158"/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19.84</v>
      </c>
      <c r="H37" s="158"/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1315.89094804607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 t="n">
        <f aca="false">'ISS e Transporte público'!D13</f>
        <v>3.71960000000001</v>
      </c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62" t="s">
        <v>197</v>
      </c>
      <c r="C42" s="162"/>
      <c r="D42" s="162"/>
      <c r="E42" s="162"/>
      <c r="F42" s="16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62" t="s">
        <v>56</v>
      </c>
      <c r="C43" s="162"/>
      <c r="D43" s="162"/>
      <c r="E43" s="162"/>
      <c r="F43" s="16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62" t="s">
        <v>198</v>
      </c>
      <c r="C44" s="162"/>
      <c r="D44" s="162"/>
      <c r="E44" s="162"/>
      <c r="F44" s="16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163"/>
      <c r="C45" s="163"/>
      <c r="D45" s="163"/>
      <c r="E45" s="163"/>
      <c r="F45" s="163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637.30288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2796.81674444207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7.65</v>
      </c>
      <c r="H51" s="158"/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  <c r="H52" s="158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0.61</v>
      </c>
      <c r="H53" s="158"/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32.14</v>
      </c>
      <c r="H54" s="158"/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64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12.79</v>
      </c>
      <c r="H56" s="158"/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132.25</v>
      </c>
      <c r="H57" s="158"/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185.44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300.043262939764</v>
      </c>
      <c r="H63" s="165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53.9871798066644</v>
      </c>
      <c r="H64" s="158"/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0.679368873406012</v>
      </c>
      <c r="H65" s="158"/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  <c r="H66" s="158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11.020872835253</v>
      </c>
      <c r="H67" s="158"/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  <c r="H68" s="158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1.83681213920884</v>
      </c>
      <c r="H69" s="158"/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  <c r="H70" s="158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  <c r="H71" s="158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367.567496594297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96.29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97.7309686155455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0.0865</v>
      </c>
      <c r="G86" s="50" t="n">
        <f aca="false">((G101+G84+G85)/(1-(F86/100)))*F86</f>
        <v>572.530887018828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público'!D8</f>
        <v>0.05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766.55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2796.81674444207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185.44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367.567496594297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6419.10790770303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766.55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7185.66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2.43312648860819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7185.66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0.0865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0.127777777777778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66"/>
      <c r="B114" s="166"/>
      <c r="C114" s="166"/>
      <c r="D114" s="166"/>
      <c r="E114" s="166"/>
      <c r="F114" s="166"/>
      <c r="G114" s="166"/>
    </row>
    <row r="115" customFormat="false" ht="16.5" hidden="false" customHeight="true" outlineLevel="0" collapsed="false">
      <c r="A115" s="166"/>
      <c r="B115" s="166"/>
      <c r="C115" s="166"/>
      <c r="D115" s="166"/>
      <c r="E115" s="166"/>
      <c r="F115" s="166"/>
      <c r="G115" s="166"/>
    </row>
    <row r="116" customFormat="false" ht="16.5" hidden="false" customHeight="true" outlineLevel="0" collapsed="false">
      <c r="A116" s="166"/>
      <c r="B116" s="166"/>
      <c r="C116" s="166"/>
      <c r="D116" s="166"/>
      <c r="E116" s="166"/>
      <c r="F116" s="166"/>
      <c r="G116" s="166"/>
    </row>
    <row r="117" customFormat="false" ht="16.5" hidden="false" customHeight="true" outlineLevel="0" collapsed="false">
      <c r="A117" s="166"/>
      <c r="B117" s="166"/>
      <c r="C117" s="166"/>
      <c r="D117" s="166"/>
      <c r="E117" s="166"/>
      <c r="F117" s="166"/>
      <c r="G117" s="166"/>
    </row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2" activeCellId="1" sqref="H23 A2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260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8" t="s">
        <v>173</v>
      </c>
      <c r="C18" s="98"/>
      <c r="D18" s="98"/>
      <c r="E18" s="98"/>
      <c r="F18" s="98"/>
      <c r="G18" s="93" t="n">
        <f aca="false">G12+G13+G17+G14+G15+G16</f>
        <v>3524.63740428929</v>
      </c>
      <c r="H18" s="158"/>
      <c r="I18" s="75"/>
    </row>
    <row r="19" customFormat="false" ht="41.4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 t="n">
        <f aca="false">'ISS e Transporte público'!D13</f>
        <v>3.71960000000001</v>
      </c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637.30288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3214.63839714617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112.73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114.42043829555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0.0865</v>
      </c>
      <c r="G88" s="50" t="n">
        <f aca="false">((G103+G86+G87)/(1-(F88/100)))*F88</f>
        <v>670.301706392932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público'!D8</f>
        <v>0.05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897.45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3214.63839714617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7515.29921970332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897.45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8412.75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2.38684126479568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8412.75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0.0865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0.127777777777778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0" activeCellId="1" sqref="H23 A2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261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H15" s="158"/>
      <c r="I15" s="75"/>
    </row>
    <row r="16" customFormat="false" ht="16.5" hidden="false" customHeight="true" outlineLevel="0" collapsed="false">
      <c r="A16" s="92"/>
      <c r="B16" s="98" t="s">
        <v>173</v>
      </c>
      <c r="C16" s="98"/>
      <c r="D16" s="98"/>
      <c r="E16" s="98"/>
      <c r="F16" s="98"/>
      <c r="G16" s="93" t="n">
        <f aca="false">G12+G13+G15+G14</f>
        <v>2953.262</v>
      </c>
      <c r="H16" s="158"/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352.999850575916</v>
      </c>
      <c r="H17" s="158"/>
      <c r="I17" s="75"/>
    </row>
    <row r="18" customFormat="false" ht="36.0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H18" s="158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H19" s="158"/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3306.26185057592</v>
      </c>
      <c r="H20" s="158"/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661.25</v>
      </c>
      <c r="H30" s="158"/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49.59</v>
      </c>
      <c r="H31" s="158"/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33.06</v>
      </c>
      <c r="H32" s="158"/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6.61</v>
      </c>
      <c r="H33" s="158"/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82.66</v>
      </c>
      <c r="H34" s="158"/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264.500948046073</v>
      </c>
      <c r="H35" s="158"/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198.38</v>
      </c>
      <c r="H36" s="158"/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19.84</v>
      </c>
      <c r="H37" s="158"/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1315.89094804607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/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12" t="s">
        <v>197</v>
      </c>
      <c r="C42" s="112"/>
      <c r="D42" s="112"/>
      <c r="E42" s="112"/>
      <c r="F42" s="11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12" t="s">
        <v>56</v>
      </c>
      <c r="C43" s="112"/>
      <c r="D43" s="112"/>
      <c r="E43" s="112"/>
      <c r="F43" s="11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12" t="s">
        <v>198</v>
      </c>
      <c r="C44" s="112"/>
      <c r="D44" s="112"/>
      <c r="E44" s="112"/>
      <c r="F44" s="11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96"/>
      <c r="C45" s="96"/>
      <c r="D45" s="96"/>
      <c r="E45" s="96"/>
      <c r="F45" s="96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633.58328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2793.09714444207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7.65</v>
      </c>
      <c r="H51" s="158"/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  <c r="H52" s="158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0.61</v>
      </c>
      <c r="H53" s="158"/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32.14</v>
      </c>
      <c r="H54" s="158"/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64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12.79</v>
      </c>
      <c r="H56" s="158"/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132.25</v>
      </c>
      <c r="H57" s="158"/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185.44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300.043262939764</v>
      </c>
      <c r="H63" s="165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53.9871798066644</v>
      </c>
      <c r="H64" s="158"/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0.679368873406012</v>
      </c>
      <c r="H65" s="158"/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  <c r="H66" s="158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11.020872835253</v>
      </c>
      <c r="H67" s="158"/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  <c r="H68" s="158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1.83681213920884</v>
      </c>
      <c r="H69" s="158"/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  <c r="H70" s="158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  <c r="H71" s="158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367.567496594297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96.23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97.6742746155455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0.0565</v>
      </c>
      <c r="G86" s="50" t="n">
        <f aca="false">((G101+G84+G85)/(1-(F86/100)))*F86</f>
        <v>373.636135317454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público'!D15</f>
        <v>0.02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567.54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2793.09714444207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185.44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367.567496594297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6415.38830770303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567.54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6982.93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2.36448036103807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6982.93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0.0565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0.0919183889772122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9" activeCellId="1" sqref="H23 A19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261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8" t="s">
        <v>173</v>
      </c>
      <c r="C18" s="98"/>
      <c r="D18" s="98"/>
      <c r="E18" s="98"/>
      <c r="F18" s="98"/>
      <c r="G18" s="93" t="n">
        <f aca="false">G12+G13+G17+G14+G15+G16</f>
        <v>3524.63740428929</v>
      </c>
      <c r="H18" s="158"/>
      <c r="I18" s="75"/>
    </row>
    <row r="19" customFormat="false" ht="41.4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/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633.58328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3210.91879714617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112.67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114.36374429555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0.0565</v>
      </c>
      <c r="G88" s="50" t="n">
        <f aca="false">((G103+G86+G87)/(1-(F88/100)))*F88</f>
        <v>437.478830605228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público'!D15</f>
        <v>0.02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664.51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3210.91879714617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7511.57961970332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664.51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8176.09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2.31969676938971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8176.09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0.0565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0.0919183889772122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0" activeCellId="1" sqref="H23 A2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262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H15" s="158"/>
      <c r="I15" s="75"/>
    </row>
    <row r="16" customFormat="false" ht="16.5" hidden="false" customHeight="true" outlineLevel="0" collapsed="false">
      <c r="A16" s="92"/>
      <c r="B16" s="98" t="s">
        <v>173</v>
      </c>
      <c r="C16" s="98"/>
      <c r="D16" s="98"/>
      <c r="E16" s="98"/>
      <c r="F16" s="98"/>
      <c r="G16" s="93" t="n">
        <f aca="false">G12+G13+G15+G14</f>
        <v>2953.262</v>
      </c>
      <c r="H16" s="158"/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352.999850575916</v>
      </c>
      <c r="H17" s="158"/>
      <c r="I17" s="75"/>
    </row>
    <row r="18" customFormat="false" ht="36.0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H18" s="158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H19" s="158"/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3306.26185057592</v>
      </c>
      <c r="H20" s="158"/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661.25</v>
      </c>
      <c r="H30" s="158"/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49.59</v>
      </c>
      <c r="H31" s="158"/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33.06</v>
      </c>
      <c r="H32" s="158"/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6.61</v>
      </c>
      <c r="H33" s="158"/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82.66</v>
      </c>
      <c r="H34" s="158"/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264.500948046073</v>
      </c>
      <c r="H35" s="158"/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198.38</v>
      </c>
      <c r="H36" s="158"/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19.84</v>
      </c>
      <c r="H37" s="158"/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1315.89094804607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 t="n">
        <f aca="false">'ISS e Transporte público'!D27</f>
        <v>16.6956</v>
      </c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62" t="s">
        <v>197</v>
      </c>
      <c r="C42" s="162"/>
      <c r="D42" s="162"/>
      <c r="E42" s="162"/>
      <c r="F42" s="16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62" t="s">
        <v>56</v>
      </c>
      <c r="C43" s="162"/>
      <c r="D43" s="162"/>
      <c r="E43" s="162"/>
      <c r="F43" s="16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62" t="s">
        <v>198</v>
      </c>
      <c r="C44" s="162"/>
      <c r="D44" s="162"/>
      <c r="E44" s="162"/>
      <c r="F44" s="16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163"/>
      <c r="C45" s="163"/>
      <c r="D45" s="163"/>
      <c r="E45" s="163"/>
      <c r="F45" s="163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650.27888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2809.79274444207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7.65</v>
      </c>
      <c r="H51" s="158"/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  <c r="H52" s="158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0.61</v>
      </c>
      <c r="H53" s="158"/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32.14</v>
      </c>
      <c r="H54" s="158"/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64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12.79</v>
      </c>
      <c r="H56" s="158"/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132.25</v>
      </c>
      <c r="H57" s="158"/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185.44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300.043262939764</v>
      </c>
      <c r="H63" s="165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53.9871798066644</v>
      </c>
      <c r="H64" s="158"/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0.679368873406012</v>
      </c>
      <c r="H65" s="158"/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  <c r="H66" s="158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11.020872835253</v>
      </c>
      <c r="H67" s="158"/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  <c r="H68" s="158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1.83681213920884</v>
      </c>
      <c r="H69" s="158"/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  <c r="H70" s="158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  <c r="H71" s="158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367.567496594297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96.48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97.9284586155455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0.0765</v>
      </c>
      <c r="G86" s="50" t="n">
        <f aca="false">((G101+G84+G85)/(1-(F86/100)))*F86</f>
        <v>507.314761816161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público'!D22</f>
        <v>0.04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701.72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2809.79274444207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185.44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367.567496594297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6432.08390770303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701.72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7133.8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2.41556624505377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7133.8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0.0765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0.115565782349756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2" activeCellId="1" sqref="H23 A2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262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8" t="s">
        <v>173</v>
      </c>
      <c r="C18" s="98"/>
      <c r="D18" s="98"/>
      <c r="E18" s="98"/>
      <c r="F18" s="98"/>
      <c r="G18" s="93" t="n">
        <f aca="false">G12+G13+G17+G14+G15+G16</f>
        <v>3524.63740428929</v>
      </c>
      <c r="H18" s="158"/>
      <c r="I18" s="75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 t="n">
        <f aca="false">'ISS e Transporte público'!D27</f>
        <v>16.6956</v>
      </c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650.27888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3227.61439714617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112.92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114.61792829555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0.0765</v>
      </c>
      <c r="G88" s="50" t="n">
        <f aca="false">((G103+G86+G87)/(1-(F88/100)))*F88</f>
        <v>593.773942888223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público'!D22</f>
        <v>0.04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821.31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3227.61439714617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7528.27521970332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821.31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8349.59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2.36892169101962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8349.59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0.0765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0.115565782349756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0" activeCellId="1" sqref="H23 A2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263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H15" s="158"/>
      <c r="I15" s="75"/>
    </row>
    <row r="16" customFormat="false" ht="16.5" hidden="false" customHeight="true" outlineLevel="0" collapsed="false">
      <c r="A16" s="92"/>
      <c r="B16" s="98" t="s">
        <v>173</v>
      </c>
      <c r="C16" s="98"/>
      <c r="D16" s="98"/>
      <c r="E16" s="98"/>
      <c r="F16" s="98"/>
      <c r="G16" s="93" t="n">
        <f aca="false">G12+G13+G15+G14</f>
        <v>2953.262</v>
      </c>
      <c r="H16" s="158"/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352.999850575916</v>
      </c>
      <c r="H17" s="158"/>
      <c r="I17" s="75"/>
    </row>
    <row r="18" customFormat="false" ht="36.0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H18" s="158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H19" s="158"/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3306.26185057592</v>
      </c>
      <c r="H20" s="158"/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661.25</v>
      </c>
      <c r="H30" s="158"/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49.59</v>
      </c>
      <c r="H31" s="158"/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33.06</v>
      </c>
      <c r="H32" s="158"/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6.61</v>
      </c>
      <c r="H33" s="158"/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82.66</v>
      </c>
      <c r="H34" s="158"/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264.500948046073</v>
      </c>
      <c r="H35" s="158"/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198.38</v>
      </c>
      <c r="H36" s="158"/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19.84</v>
      </c>
      <c r="H37" s="158"/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1315.89094804607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 t="n">
        <f aca="false">'ISS e Transporte público'!D34</f>
        <v>13.6956</v>
      </c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62" t="s">
        <v>197</v>
      </c>
      <c r="C42" s="162"/>
      <c r="D42" s="162"/>
      <c r="E42" s="162"/>
      <c r="F42" s="16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62" t="s">
        <v>56</v>
      </c>
      <c r="C43" s="162"/>
      <c r="D43" s="162"/>
      <c r="E43" s="162"/>
      <c r="F43" s="16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62" t="s">
        <v>198</v>
      </c>
      <c r="C44" s="162"/>
      <c r="D44" s="162"/>
      <c r="E44" s="162"/>
      <c r="F44" s="16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163"/>
      <c r="C45" s="163"/>
      <c r="D45" s="163"/>
      <c r="E45" s="163"/>
      <c r="F45" s="163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647.27888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2806.79274444207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7.65</v>
      </c>
      <c r="H51" s="158"/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  <c r="H52" s="158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0.61</v>
      </c>
      <c r="H53" s="158"/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32.14</v>
      </c>
      <c r="H54" s="158"/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64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12.79</v>
      </c>
      <c r="H56" s="158"/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132.25</v>
      </c>
      <c r="H57" s="158"/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185.44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300.043262939764</v>
      </c>
      <c r="H63" s="165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53.9871798066644</v>
      </c>
      <c r="H64" s="158"/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0.679368873406012</v>
      </c>
      <c r="H65" s="158"/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  <c r="H66" s="158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11.020872835253</v>
      </c>
      <c r="H67" s="158"/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  <c r="H68" s="158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1.83681213920884</v>
      </c>
      <c r="H69" s="158"/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  <c r="H70" s="158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  <c r="H71" s="158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367.567496594297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96.44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97.8828586155455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0.0665</v>
      </c>
      <c r="G86" s="50" t="n">
        <f aca="false">((G101+G84+G85)/(1-(F86/100)))*F86</f>
        <v>440.749648476422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público'!D29</f>
        <v>0.03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635.07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2806.79274444207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185.44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367.567496594297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6429.08390770303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635.07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7064.15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2.39198215397076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7064.15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0.0665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0.103615425816818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9" activeCellId="1" sqref="H23 A19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263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8" t="s">
        <v>173</v>
      </c>
      <c r="C18" s="98"/>
      <c r="D18" s="98"/>
      <c r="E18" s="98"/>
      <c r="F18" s="98"/>
      <c r="G18" s="93" t="n">
        <f aca="false">G12+G13+G17+G14+G15+G16</f>
        <v>3524.63740428929</v>
      </c>
      <c r="H18" s="158"/>
      <c r="I18" s="75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 t="n">
        <f aca="false">'ISS e Transporte público'!D34</f>
        <v>13.6956</v>
      </c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647.27888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3224.61439714617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112.88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114.57232829555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0.0665</v>
      </c>
      <c r="G88" s="50" t="n">
        <f aca="false">((G103+G86+G87)/(1-(F88/100)))*F88</f>
        <v>515.899455079553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público'!D29</f>
        <v>0.03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743.35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3224.61439714617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7525.27521970332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743.35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8268.63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2.34595195237318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8268.63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0.0665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0.103615425816818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4" colorId="64" zoomScale="75" zoomScaleNormal="75" zoomScalePageLayoutView="100" workbookViewId="0">
      <selection pane="topLeft" activeCell="A20" activeCellId="1" sqref="H23 A2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264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H15" s="158"/>
      <c r="I15" s="75"/>
    </row>
    <row r="16" customFormat="false" ht="16.5" hidden="false" customHeight="true" outlineLevel="0" collapsed="false">
      <c r="A16" s="92"/>
      <c r="B16" s="98" t="s">
        <v>173</v>
      </c>
      <c r="C16" s="98"/>
      <c r="D16" s="98"/>
      <c r="E16" s="98"/>
      <c r="F16" s="98"/>
      <c r="G16" s="93" t="n">
        <f aca="false">G12+G13+G15+G14</f>
        <v>2953.262</v>
      </c>
      <c r="H16" s="158"/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352.999850575916</v>
      </c>
      <c r="H17" s="158"/>
      <c r="I17" s="75"/>
    </row>
    <row r="18" customFormat="false" ht="36.0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H18" s="158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H19" s="158"/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3306.26185057592</v>
      </c>
      <c r="H20" s="158"/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661.25</v>
      </c>
      <c r="H30" s="158"/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49.59</v>
      </c>
      <c r="H31" s="158"/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33.06</v>
      </c>
      <c r="H32" s="158"/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6.61</v>
      </c>
      <c r="H33" s="158"/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82.66</v>
      </c>
      <c r="H34" s="158"/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264.500948046073</v>
      </c>
      <c r="H35" s="158"/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198.38</v>
      </c>
      <c r="H36" s="158"/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19.84</v>
      </c>
      <c r="H37" s="158"/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1315.89094804607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 t="n">
        <f aca="false">'ISS e Transporte público'!D41</f>
        <v>31.1156</v>
      </c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62" t="s">
        <v>197</v>
      </c>
      <c r="C42" s="162"/>
      <c r="D42" s="162"/>
      <c r="E42" s="162"/>
      <c r="F42" s="16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62" t="s">
        <v>56</v>
      </c>
      <c r="C43" s="162"/>
      <c r="D43" s="162"/>
      <c r="E43" s="162"/>
      <c r="F43" s="16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62" t="s">
        <v>198</v>
      </c>
      <c r="C44" s="162"/>
      <c r="D44" s="162"/>
      <c r="E44" s="162"/>
      <c r="F44" s="16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163"/>
      <c r="C45" s="163"/>
      <c r="D45" s="163"/>
      <c r="E45" s="163"/>
      <c r="F45" s="163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664.69888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2824.21274444207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7.65</v>
      </c>
      <c r="H51" s="158"/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  <c r="H52" s="158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0.61</v>
      </c>
      <c r="H53" s="158"/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32.14</v>
      </c>
      <c r="H54" s="158"/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64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12.79</v>
      </c>
      <c r="H56" s="158"/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132.25</v>
      </c>
      <c r="H57" s="158"/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185.44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300.043262939764</v>
      </c>
      <c r="H63" s="165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53.9871798066644</v>
      </c>
      <c r="H64" s="158"/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0.679368873406012</v>
      </c>
      <c r="H65" s="158"/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  <c r="H66" s="158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11.020872835253</v>
      </c>
      <c r="H67" s="158"/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  <c r="H68" s="158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1.83681213920884</v>
      </c>
      <c r="H69" s="158"/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  <c r="H70" s="158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  <c r="H71" s="158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367.567496594297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96.7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98.1480586155455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0.0665</v>
      </c>
      <c r="G86" s="50" t="n">
        <f aca="false">((G101+G84+G85)/(1-(F86/100)))*F86</f>
        <v>441.943798386112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público'!D36</f>
        <v>0.03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636.79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2824.21274444207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185.44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367.567496594297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6446.50390770303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636.79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7083.29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2.39846312314993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7083.29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0.0665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0.103615425816818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22" activeCellId="1" sqref="H23 A2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264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8" t="s">
        <v>173</v>
      </c>
      <c r="C18" s="98"/>
      <c r="D18" s="98"/>
      <c r="E18" s="98"/>
      <c r="F18" s="98"/>
      <c r="G18" s="93" t="n">
        <f aca="false">G12+G13+G17+G14+G15+G16</f>
        <v>3524.63740428929</v>
      </c>
      <c r="H18" s="158"/>
      <c r="I18" s="75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 t="n">
        <f aca="false">'ISS e Transporte público'!D41</f>
        <v>31.1156</v>
      </c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664.69888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3242.03439714617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113.14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114.83752829555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0.0665</v>
      </c>
      <c r="G88" s="50" t="n">
        <f aca="false">((G103+G86+G87)/(1-(F88/100)))*F88</f>
        <v>517.093604989242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público'!D36</f>
        <v>0.03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745.07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3242.03439714617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7542.69521970332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745.07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8287.77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2.35138229819449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8287.77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0.0665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0.103615425816818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G71" activeCellId="1" sqref="H23 G71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265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8"/>
      <c r="F12" s="78"/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3" t="s">
        <v>164</v>
      </c>
      <c r="B15" s="89" t="s">
        <v>165</v>
      </c>
      <c r="C15" s="89"/>
      <c r="D15" s="89"/>
      <c r="E15" s="89"/>
      <c r="F15" s="89"/>
      <c r="G15" s="90" t="n">
        <v>0</v>
      </c>
      <c r="H15" s="158"/>
      <c r="I15" s="75"/>
    </row>
    <row r="16" customFormat="false" ht="16.5" hidden="false" customHeight="true" outlineLevel="0" collapsed="false">
      <c r="A16" s="92"/>
      <c r="B16" s="98" t="s">
        <v>173</v>
      </c>
      <c r="C16" s="98"/>
      <c r="D16" s="98"/>
      <c r="E16" s="98"/>
      <c r="F16" s="98"/>
      <c r="G16" s="93" t="n">
        <f aca="false">G12+G13+G15+G14</f>
        <v>2953.262</v>
      </c>
      <c r="H16" s="158"/>
      <c r="I16" s="75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4" t="n">
        <f aca="false">G16/'Folha de rosto'!C17</f>
        <v>15.4621047120419</v>
      </c>
      <c r="G17" s="95" t="n">
        <f aca="false">F12*(F17+F18)</f>
        <v>0</v>
      </c>
      <c r="H17" s="158"/>
      <c r="I17" s="75"/>
    </row>
    <row r="18" customFormat="false" ht="36.05" hidden="false" customHeight="false" outlineLevel="0" collapsed="false">
      <c r="A18" s="73"/>
      <c r="B18" s="73"/>
      <c r="C18" s="96" t="s">
        <v>170</v>
      </c>
      <c r="D18" s="97" t="n">
        <v>0.5</v>
      </c>
      <c r="E18" s="97" t="s">
        <v>171</v>
      </c>
      <c r="F18" s="94" t="n">
        <f aca="false">F17*D18</f>
        <v>7.73105235602094</v>
      </c>
      <c r="G18" s="95"/>
      <c r="H18" s="158"/>
      <c r="I18" s="75"/>
    </row>
    <row r="19" customFormat="false" ht="16.5" hidden="false" customHeight="true" outlineLevel="0" collapsed="false">
      <c r="A19" s="13" t="s">
        <v>172</v>
      </c>
      <c r="B19" s="89" t="s">
        <v>165</v>
      </c>
      <c r="C19" s="89"/>
      <c r="D19" s="89"/>
      <c r="E19" s="89"/>
      <c r="F19" s="89"/>
      <c r="G19" s="90" t="n">
        <v>0</v>
      </c>
      <c r="H19" s="158"/>
      <c r="I19" s="75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2953.262</v>
      </c>
      <c r="H20" s="158"/>
      <c r="I20" s="75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75"/>
    </row>
    <row r="22" customFormat="false" ht="16.5" hidden="false" customHeight="true" outlineLevel="0" collapsed="false">
      <c r="A22" s="84" t="s">
        <v>174</v>
      </c>
      <c r="B22" s="84"/>
      <c r="C22" s="84"/>
      <c r="D22" s="84"/>
      <c r="E22" s="84"/>
      <c r="F22" s="84"/>
      <c r="G22" s="84"/>
      <c r="I22" s="75"/>
    </row>
    <row r="23" customFormat="false" ht="29.25" hidden="false" customHeight="true" outlineLevel="0" collapsed="false">
      <c r="A23" s="85" t="s">
        <v>175</v>
      </c>
      <c r="B23" s="85" t="s">
        <v>176</v>
      </c>
      <c r="C23" s="85"/>
      <c r="D23" s="85"/>
      <c r="E23" s="85"/>
      <c r="F23" s="85" t="s">
        <v>177</v>
      </c>
      <c r="G23" s="86" t="s">
        <v>157</v>
      </c>
      <c r="I23" s="75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75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75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75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75"/>
    </row>
    <row r="28" customFormat="false" ht="16.5" hidden="false" customHeight="true" outlineLevel="0" collapsed="false">
      <c r="A28" s="92" t="s">
        <v>183</v>
      </c>
      <c r="B28" s="92"/>
      <c r="C28" s="92"/>
      <c r="D28" s="92"/>
      <c r="E28" s="92"/>
      <c r="F28" s="92"/>
      <c r="G28" s="103" t="n">
        <f aca="false">G26+G27</f>
        <v>843.622916396</v>
      </c>
      <c r="I28" s="75"/>
    </row>
    <row r="29" customFormat="false" ht="29.25" hidden="false" customHeight="true" outlineLevel="0" collapsed="false">
      <c r="A29" s="85" t="s">
        <v>184</v>
      </c>
      <c r="B29" s="85" t="s">
        <v>185</v>
      </c>
      <c r="C29" s="85"/>
      <c r="D29" s="85"/>
      <c r="E29" s="85"/>
      <c r="F29" s="85" t="s">
        <v>177</v>
      </c>
      <c r="G29" s="86" t="s">
        <v>75</v>
      </c>
      <c r="I29" s="75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590.65</v>
      </c>
      <c r="H30" s="158"/>
      <c r="I30" s="75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44.3</v>
      </c>
      <c r="H31" s="158"/>
      <c r="I31" s="75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29.53</v>
      </c>
      <c r="H32" s="158"/>
      <c r="I32" s="75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5.91</v>
      </c>
      <c r="H33" s="158"/>
      <c r="I33" s="75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73.83</v>
      </c>
      <c r="H34" s="158"/>
      <c r="I34" s="75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236.26096</v>
      </c>
      <c r="H35" s="158"/>
      <c r="I35" s="75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177.2</v>
      </c>
      <c r="H36" s="158"/>
      <c r="I36" s="75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17.72</v>
      </c>
      <c r="H37" s="158"/>
      <c r="I37" s="75"/>
    </row>
    <row r="38" customFormat="false" ht="16.5" hidden="false" customHeight="true" outlineLevel="0" collapsed="false">
      <c r="A38" s="92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1175.40096</v>
      </c>
      <c r="I38" s="75"/>
    </row>
    <row r="39" customFormat="false" ht="16.5" hidden="false" customHeight="true" outlineLevel="0" collapsed="false">
      <c r="A39" s="85" t="s">
        <v>195</v>
      </c>
      <c r="B39" s="85" t="s">
        <v>74</v>
      </c>
      <c r="C39" s="85"/>
      <c r="D39" s="85"/>
      <c r="E39" s="85"/>
      <c r="F39" s="85"/>
      <c r="G39" s="86" t="s">
        <v>75</v>
      </c>
      <c r="I39" s="75"/>
    </row>
    <row r="40" customFormat="false" ht="16.5" hidden="false" customHeight="true" outlineLevel="0" collapsed="false">
      <c r="A40" s="13" t="s">
        <v>158</v>
      </c>
      <c r="B40" s="78" t="s">
        <v>196</v>
      </c>
      <c r="C40" s="78"/>
      <c r="D40" s="78"/>
      <c r="E40" s="78"/>
      <c r="F40" s="78"/>
      <c r="G40" s="111" t="n">
        <f aca="false">'ISS e Transporte público'!D48</f>
        <v>15.8956</v>
      </c>
      <c r="I40" s="75"/>
    </row>
    <row r="41" customFormat="false" ht="16.5" hidden="false" customHeight="true" outlineLevel="0" collapsed="false">
      <c r="A41" s="13" t="s">
        <v>160</v>
      </c>
      <c r="B41" s="78" t="s">
        <v>44</v>
      </c>
      <c r="C41" s="78"/>
      <c r="D41" s="78"/>
      <c r="E41" s="78"/>
      <c r="F41" s="78"/>
      <c r="G41" s="88" t="n">
        <f aca="false">Benefícios!F2</f>
        <v>524.1768</v>
      </c>
      <c r="I41" s="75"/>
    </row>
    <row r="42" customFormat="false" ht="16.5" hidden="false" customHeight="true" outlineLevel="0" collapsed="false">
      <c r="A42" s="13" t="s">
        <v>162</v>
      </c>
      <c r="B42" s="162" t="s">
        <v>197</v>
      </c>
      <c r="C42" s="162"/>
      <c r="D42" s="162"/>
      <c r="E42" s="162"/>
      <c r="F42" s="162"/>
      <c r="G42" s="88" t="n">
        <f aca="false">Benefícios!F6</f>
        <v>94.863</v>
      </c>
      <c r="I42" s="75"/>
    </row>
    <row r="43" customFormat="false" ht="16.5" hidden="false" customHeight="true" outlineLevel="0" collapsed="false">
      <c r="A43" s="13" t="s">
        <v>164</v>
      </c>
      <c r="B43" s="162" t="s">
        <v>56</v>
      </c>
      <c r="C43" s="162"/>
      <c r="D43" s="162"/>
      <c r="E43" s="162"/>
      <c r="F43" s="162"/>
      <c r="G43" s="88" t="n">
        <f aca="false">Benefícios!F8</f>
        <v>4.54348</v>
      </c>
      <c r="I43" s="75"/>
    </row>
    <row r="44" customFormat="false" ht="16.5" hidden="false" customHeight="true" outlineLevel="0" collapsed="false">
      <c r="A44" s="13" t="s">
        <v>190</v>
      </c>
      <c r="B44" s="162" t="s">
        <v>198</v>
      </c>
      <c r="C44" s="162"/>
      <c r="D44" s="162"/>
      <c r="E44" s="162"/>
      <c r="F44" s="162"/>
      <c r="G44" s="88" t="n">
        <f aca="false">Benefícios!F10</f>
        <v>10</v>
      </c>
      <c r="I44" s="75"/>
    </row>
    <row r="45" customFormat="false" ht="16.5" hidden="false" customHeight="true" outlineLevel="0" collapsed="false">
      <c r="A45" s="13" t="s">
        <v>172</v>
      </c>
      <c r="B45" s="163"/>
      <c r="C45" s="163"/>
      <c r="D45" s="163"/>
      <c r="E45" s="163"/>
      <c r="F45" s="163"/>
      <c r="G45" s="88"/>
      <c r="I45" s="75"/>
    </row>
    <row r="46" customFormat="false" ht="16.5" hidden="false" customHeight="true" outlineLevel="0" collapsed="false">
      <c r="A46" s="92" t="s">
        <v>199</v>
      </c>
      <c r="B46" s="92"/>
      <c r="C46" s="92"/>
      <c r="D46" s="92"/>
      <c r="E46" s="92"/>
      <c r="F46" s="92"/>
      <c r="G46" s="113" t="n">
        <f aca="false">SUM(G40:G45)</f>
        <v>649.47888</v>
      </c>
      <c r="I46" s="75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3" t="n">
        <f aca="false">G28+G38+G46</f>
        <v>2668.502756396</v>
      </c>
      <c r="I47" s="75"/>
    </row>
    <row r="48" customFormat="false" ht="16.5" hidden="false" customHeight="true" outlineLevel="0" collapsed="false"/>
    <row r="49" customFormat="false" ht="16.5" hidden="false" customHeight="true" outlineLevel="0" collapsed="false">
      <c r="A49" s="84" t="s">
        <v>201</v>
      </c>
      <c r="B49" s="84"/>
      <c r="C49" s="84"/>
      <c r="D49" s="84"/>
      <c r="E49" s="84"/>
      <c r="F49" s="84"/>
      <c r="G49" s="84"/>
    </row>
    <row r="50" customFormat="false" ht="16.5" hidden="false" customHeight="true" outlineLevel="0" collapsed="false">
      <c r="A50" s="85" t="s">
        <v>202</v>
      </c>
      <c r="B50" s="85"/>
      <c r="C50" s="85"/>
      <c r="D50" s="85"/>
      <c r="E50" s="85"/>
      <c r="F50" s="85"/>
      <c r="G50" s="86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6.83</v>
      </c>
      <c r="H51" s="158"/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  <c r="H52" s="158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0.55</v>
      </c>
      <c r="H53" s="158"/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28.71</v>
      </c>
      <c r="H54" s="158"/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64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11.43</v>
      </c>
      <c r="H56" s="158"/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118.13</v>
      </c>
      <c r="H57" s="158"/>
    </row>
    <row r="58" customFormat="false" ht="16.5" hidden="false" customHeight="true" outlineLevel="0" collapsed="false">
      <c r="A58" s="92" t="s">
        <v>199</v>
      </c>
      <c r="B58" s="92"/>
      <c r="C58" s="92"/>
      <c r="D58" s="92"/>
      <c r="E58" s="92"/>
      <c r="F58" s="109" t="n">
        <f aca="false">SUM(F51:F57)</f>
        <v>0.0560891666666667</v>
      </c>
      <c r="G58" s="93" t="n">
        <f aca="false">SUM(G51:G57)</f>
        <v>165.65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4" t="s">
        <v>212</v>
      </c>
      <c r="B60" s="84"/>
      <c r="C60" s="84"/>
      <c r="D60" s="84"/>
      <c r="E60" s="84"/>
      <c r="F60" s="84"/>
      <c r="G60" s="84"/>
    </row>
    <row r="61" customFormat="false" ht="16.5" hidden="false" customHeight="true" outlineLevel="0" collapsed="false">
      <c r="A61" s="85" t="s">
        <v>213</v>
      </c>
      <c r="B61" s="85"/>
      <c r="C61" s="85"/>
      <c r="D61" s="85"/>
      <c r="E61" s="85"/>
      <c r="F61" s="85"/>
      <c r="G61" s="85"/>
    </row>
    <row r="62" customFormat="false" ht="16.5" hidden="false" customHeight="true" outlineLevel="0" collapsed="false">
      <c r="A62" s="85" t="s">
        <v>214</v>
      </c>
      <c r="B62" s="85"/>
      <c r="C62" s="85"/>
      <c r="D62" s="85"/>
      <c r="E62" s="85"/>
      <c r="F62" s="85"/>
      <c r="G62" s="86" t="s">
        <v>75</v>
      </c>
    </row>
    <row r="63" customFormat="false" ht="55.5" hidden="false" customHeight="true" outlineLevel="0" collapsed="false">
      <c r="A63" s="13" t="s">
        <v>158</v>
      </c>
      <c r="B63" s="89" t="s">
        <v>215</v>
      </c>
      <c r="C63" s="89"/>
      <c r="D63" s="89"/>
      <c r="E63" s="89"/>
      <c r="F63" s="126" t="n">
        <v>0.09075</v>
      </c>
      <c r="G63" s="127" t="n">
        <f aca="false">F63*G20</f>
        <v>268.0085265</v>
      </c>
      <c r="H63" s="165"/>
      <c r="I63" s="129"/>
    </row>
    <row r="64" customFormat="false" ht="29.25" hidden="false" customHeight="true" outlineLevel="0" collapsed="false">
      <c r="A64" s="13" t="s">
        <v>160</v>
      </c>
      <c r="B64" s="78" t="s">
        <v>216</v>
      </c>
      <c r="C64" s="13" t="s">
        <v>25</v>
      </c>
      <c r="D64" s="13"/>
      <c r="E64" s="130" t="n">
        <f aca="false">'Folha de rosto'!H17</f>
        <v>5.96</v>
      </c>
      <c r="F64" s="101" t="n">
        <f aca="false">E64/365</f>
        <v>0.0163287671232877</v>
      </c>
      <c r="G64" s="102" t="n">
        <f aca="false">F64*G20</f>
        <v>48.2231274520549</v>
      </c>
      <c r="H64" s="158"/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30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0.606834657534248</v>
      </c>
      <c r="H65" s="158"/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  <c r="H66" s="158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30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9.84420666666666</v>
      </c>
      <c r="H67" s="158"/>
    </row>
    <row r="68" customFormat="false" ht="29.25" hidden="false" customHeight="true" outlineLevel="0" collapsed="false">
      <c r="A68" s="13"/>
      <c r="B68" s="13"/>
      <c r="C68" s="131" t="str">
        <f aca="false">'Folha de rosto'!F18</f>
        <v>Ausência por Acidente de Trabalho</v>
      </c>
      <c r="D68" s="131"/>
      <c r="E68" s="107" t="n">
        <f aca="false">'Folha de rosto'!H19</f>
        <v>0.08</v>
      </c>
      <c r="F68" s="101"/>
      <c r="G68" s="101"/>
      <c r="H68" s="158"/>
    </row>
    <row r="69" customFormat="false" ht="16.5" hidden="false" customHeight="true" outlineLevel="0" collapsed="false">
      <c r="A69" s="51" t="s">
        <v>190</v>
      </c>
      <c r="B69" s="13" t="s">
        <v>219</v>
      </c>
      <c r="C69" s="131" t="s">
        <v>220</v>
      </c>
      <c r="D69" s="131"/>
      <c r="E69" s="107" t="n">
        <f aca="false">'Folha de rosto'!H12</f>
        <v>0.02</v>
      </c>
      <c r="F69" s="132" t="n">
        <f aca="false">(E69*(E70/12)/12)</f>
        <v>0.000555555555555556</v>
      </c>
      <c r="G69" s="102" t="n">
        <f aca="false">F69*G20</f>
        <v>1.64070111111111</v>
      </c>
      <c r="H69" s="158"/>
    </row>
    <row r="70" customFormat="false" ht="16.5" hidden="false" customHeight="true" outlineLevel="0" collapsed="false">
      <c r="A70" s="51"/>
      <c r="B70" s="51"/>
      <c r="C70" s="131" t="s">
        <v>221</v>
      </c>
      <c r="D70" s="131"/>
      <c r="E70" s="130" t="n">
        <f aca="false">'Folha de rosto'!H13</f>
        <v>4</v>
      </c>
      <c r="F70" s="132"/>
      <c r="G70" s="132"/>
      <c r="H70" s="158"/>
    </row>
    <row r="71" customFormat="false" ht="16.5" hidden="false" customHeight="true" outlineLevel="0" collapsed="false">
      <c r="A71" s="13" t="s">
        <v>167</v>
      </c>
      <c r="B71" s="78" t="s">
        <v>222</v>
      </c>
      <c r="C71" s="78"/>
      <c r="D71" s="78"/>
      <c r="E71" s="78"/>
      <c r="F71" s="101"/>
      <c r="G71" s="102"/>
      <c r="H71" s="158"/>
    </row>
    <row r="72" customFormat="false" ht="16.5" hidden="false" customHeight="true" outlineLevel="0" collapsed="false">
      <c r="A72" s="92" t="s">
        <v>223</v>
      </c>
      <c r="B72" s="92"/>
      <c r="C72" s="92"/>
      <c r="D72" s="92"/>
      <c r="E72" s="92"/>
      <c r="F72" s="109" t="n">
        <f aca="false">SUM(F63:F71)</f>
        <v>0.111173135464231</v>
      </c>
      <c r="G72" s="133" t="n">
        <f aca="false">SUM(G63:G69)</f>
        <v>328.323396387367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4" t="s">
        <v>224</v>
      </c>
      <c r="B74" s="84"/>
      <c r="C74" s="84"/>
      <c r="D74" s="84"/>
      <c r="E74" s="84"/>
      <c r="F74" s="84"/>
      <c r="G74" s="84"/>
      <c r="I74" s="75"/>
    </row>
    <row r="75" customFormat="false" ht="16.5" hidden="false" customHeight="true" outlineLevel="0" collapsed="false">
      <c r="A75" s="85" t="s">
        <v>225</v>
      </c>
      <c r="B75" s="85"/>
      <c r="C75" s="85"/>
      <c r="D75" s="85"/>
      <c r="E75" s="85"/>
      <c r="F75" s="85"/>
      <c r="G75" s="86" t="s">
        <v>157</v>
      </c>
      <c r="I75" s="75"/>
    </row>
    <row r="76" customFormat="false" ht="16.5" hidden="false" customHeight="true" outlineLevel="0" collapsed="false">
      <c r="A76" s="13" t="s">
        <v>158</v>
      </c>
      <c r="B76" s="78" t="s">
        <v>72</v>
      </c>
      <c r="C76" s="78"/>
      <c r="D76" s="78"/>
      <c r="E76" s="78"/>
      <c r="F76" s="78"/>
      <c r="G76" s="88" t="n">
        <f aca="false">'Insumos diversos'!I10</f>
        <v>53.9316666666667</v>
      </c>
      <c r="I76" s="75"/>
    </row>
    <row r="77" customFormat="false" ht="16.5" hidden="false" customHeight="true" outlineLevel="0" collapsed="false">
      <c r="A77" s="13" t="s">
        <v>160</v>
      </c>
      <c r="B77" s="78" t="s">
        <v>226</v>
      </c>
      <c r="C77" s="78"/>
      <c r="D77" s="78"/>
      <c r="E77" s="78"/>
      <c r="F77" s="78"/>
      <c r="G77" s="82" t="n">
        <f aca="false">'Insumos diversos'!I23</f>
        <v>62.09</v>
      </c>
      <c r="I77" s="75"/>
    </row>
    <row r="78" customFormat="false" ht="16.5" hidden="false" customHeight="true" outlineLevel="0" collapsed="false">
      <c r="A78" s="92" t="s">
        <v>227</v>
      </c>
      <c r="B78" s="92"/>
      <c r="C78" s="92"/>
      <c r="D78" s="92"/>
      <c r="E78" s="92"/>
      <c r="F78" s="92"/>
      <c r="G78" s="93" t="n">
        <f aca="false">SUM(G76:G77)</f>
        <v>116.021666666667</v>
      </c>
      <c r="I78" s="75"/>
    </row>
    <row r="79" customFormat="false" ht="16.5" hidden="false" customHeight="true" outlineLevel="0" collapsed="false">
      <c r="A79" s="134"/>
      <c r="B79" s="134"/>
      <c r="C79" s="134"/>
      <c r="D79" s="134"/>
      <c r="E79" s="134"/>
      <c r="F79" s="134"/>
      <c r="G79" s="134"/>
      <c r="I79" s="75"/>
    </row>
    <row r="80" customFormat="false" ht="16.5" hidden="false" customHeight="true" outlineLevel="0" collapsed="false">
      <c r="A80" s="135"/>
      <c r="B80" s="135"/>
      <c r="C80" s="135"/>
      <c r="D80" s="135"/>
      <c r="E80" s="135"/>
      <c r="F80" s="135"/>
      <c r="G80" s="135"/>
      <c r="I80" s="75"/>
    </row>
    <row r="81" customFormat="false" ht="16.5" hidden="false" customHeight="true" outlineLevel="0" collapsed="false">
      <c r="A81" s="136"/>
      <c r="B81" s="136"/>
      <c r="C81" s="136"/>
      <c r="D81" s="136"/>
      <c r="E81" s="136"/>
      <c r="F81" s="136"/>
      <c r="G81" s="136"/>
      <c r="I81" s="75"/>
    </row>
    <row r="82" customFormat="false" ht="16.5" hidden="false" customHeight="true" outlineLevel="0" collapsed="false">
      <c r="A82" s="84" t="s">
        <v>228</v>
      </c>
      <c r="B82" s="84"/>
      <c r="C82" s="84"/>
      <c r="D82" s="84"/>
      <c r="E82" s="84"/>
      <c r="F82" s="84"/>
      <c r="G82" s="84"/>
      <c r="I82" s="75"/>
    </row>
    <row r="83" customFormat="false" ht="16.5" hidden="false" customHeight="true" outlineLevel="0" collapsed="false">
      <c r="A83" s="85" t="s">
        <v>229</v>
      </c>
      <c r="B83" s="85"/>
      <c r="C83" s="85"/>
      <c r="D83" s="85"/>
      <c r="E83" s="85"/>
      <c r="F83" s="85" t="s">
        <v>230</v>
      </c>
      <c r="G83" s="85" t="s">
        <v>157</v>
      </c>
      <c r="I83" s="75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7" t="n">
        <f aca="false">'Folha de rosto'!G4</f>
        <v>0.015</v>
      </c>
      <c r="G84" s="138" t="n">
        <f aca="false">ROUND(G101*F84,2)</f>
        <v>93.48</v>
      </c>
      <c r="I84" s="75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7" t="n">
        <f aca="false">'Folha de rosto'!G5</f>
        <v>0.015</v>
      </c>
      <c r="G85" s="138" t="n">
        <f aca="false">(G101+G84)*F85</f>
        <v>94.8785972917505</v>
      </c>
      <c r="I85" s="75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1" t="n">
        <f aca="false">SUM(E87:E90)</f>
        <v>0.0665</v>
      </c>
      <c r="G86" s="50" t="n">
        <f aca="false">((G101+G84+G85)/(1-(F86/100)))*F86</f>
        <v>427.221977328252</v>
      </c>
      <c r="I86" s="75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7" t="n">
        <f aca="false">'Folha de rosto'!B5</f>
        <v>0.0065</v>
      </c>
      <c r="F87" s="131"/>
      <c r="G87" s="50"/>
      <c r="I87" s="75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7" t="n">
        <f aca="false">'Folha de rosto'!B6</f>
        <v>0.03</v>
      </c>
      <c r="F88" s="131"/>
      <c r="G88" s="50"/>
      <c r="I88" s="75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1"/>
      <c r="G89" s="50"/>
      <c r="I89" s="75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público'!D43</f>
        <v>0.03</v>
      </c>
      <c r="F90" s="131"/>
      <c r="G90" s="50"/>
      <c r="I90" s="75"/>
    </row>
    <row r="91" customFormat="false" ht="16.5" hidden="false" customHeight="true" outlineLevel="0" collapsed="false">
      <c r="A91" s="92"/>
      <c r="B91" s="98" t="s">
        <v>183</v>
      </c>
      <c r="C91" s="98"/>
      <c r="D91" s="98"/>
      <c r="E91" s="98"/>
      <c r="F91" s="98"/>
      <c r="G91" s="141" t="n">
        <f aca="false">ROUND((G84+G85+G86),2)</f>
        <v>615.58</v>
      </c>
      <c r="I91" s="75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75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75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75"/>
    </row>
    <row r="95" customFormat="false" ht="16.5" hidden="false" customHeight="true" outlineLevel="0" collapsed="false">
      <c r="A95" s="84" t="s">
        <v>239</v>
      </c>
      <c r="B95" s="84"/>
      <c r="C95" s="84"/>
      <c r="D95" s="84"/>
      <c r="E95" s="84"/>
      <c r="F95" s="84"/>
      <c r="G95" s="144" t="s">
        <v>240</v>
      </c>
      <c r="I95" s="75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G16</f>
        <v>2953.262</v>
      </c>
      <c r="I96" s="75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2668.502756396</v>
      </c>
      <c r="I97" s="75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165.65</v>
      </c>
      <c r="I98" s="75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328.323396387367</v>
      </c>
      <c r="I99" s="75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75"/>
    </row>
    <row r="101" customFormat="false" ht="16.5" hidden="false" customHeight="true" outlineLevel="0" collapsed="false">
      <c r="A101" s="92"/>
      <c r="B101" s="92" t="s">
        <v>246</v>
      </c>
      <c r="C101" s="92"/>
      <c r="D101" s="92"/>
      <c r="E101" s="92"/>
      <c r="F101" s="92"/>
      <c r="G101" s="146" t="n">
        <f aca="false">SUM(G96:G100)</f>
        <v>6231.75981945003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615.58</v>
      </c>
      <c r="I102" s="75"/>
    </row>
    <row r="103" customFormat="false" ht="16.5" hidden="false" customHeight="true" outlineLevel="0" collapsed="false">
      <c r="A103" s="92"/>
      <c r="B103" s="147" t="s">
        <v>248</v>
      </c>
      <c r="C103" s="147"/>
      <c r="D103" s="147"/>
      <c r="E103" s="147"/>
      <c r="F103" s="147"/>
      <c r="G103" s="148" t="n">
        <f aca="false">ROUND(SUM(G101:G102),2)</f>
        <v>6847.34</v>
      </c>
      <c r="I103" s="75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2.31856841688953</v>
      </c>
      <c r="I104" s="75"/>
    </row>
    <row r="105" customFormat="false" ht="16.5" hidden="false" customHeight="true" outlineLevel="0" collapsed="false"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</row>
    <row r="106" customFormat="false" ht="16.5" hidden="false" customHeight="true" outlineLevel="0" collapsed="false">
      <c r="A106" s="151" t="s">
        <v>250</v>
      </c>
      <c r="B106" s="151"/>
      <c r="C106" s="151"/>
      <c r="D106" s="151"/>
      <c r="E106" s="151"/>
      <c r="F106" s="151"/>
      <c r="G106" s="152" t="n">
        <f aca="false">G103</f>
        <v>6847.34</v>
      </c>
    </row>
    <row r="107" customFormat="false" ht="16.5" hidden="false" customHeight="true" outlineLevel="0" collapsed="false">
      <c r="A107" s="75"/>
      <c r="B107" s="75"/>
      <c r="C107" s="75"/>
      <c r="D107" s="75"/>
      <c r="E107" s="75"/>
      <c r="F107" s="3"/>
      <c r="G107" s="153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4" t="s">
        <v>251</v>
      </c>
      <c r="B108" s="154"/>
      <c r="C108" s="154"/>
      <c r="D108" s="154"/>
      <c r="E108" s="15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5" t="s">
        <v>252</v>
      </c>
      <c r="B109" s="155"/>
      <c r="C109" s="155"/>
      <c r="D109" s="155"/>
      <c r="E109" s="154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7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7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0.0665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6" t="s">
        <v>256</v>
      </c>
      <c r="B113" s="156"/>
      <c r="C113" s="156"/>
      <c r="D113" s="156"/>
      <c r="E113" s="157" t="n">
        <f aca="false">((((1+E110))*(1+E111))/((1-E112))-1)</f>
        <v>0.103615425816818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F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91" colorId="64" zoomScale="75" zoomScaleNormal="75" zoomScalePageLayoutView="100" workbookViewId="0">
      <selection pane="topLeft" activeCell="A64" activeCellId="1" sqref="H23 A64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75"/>
    </row>
    <row r="2" customFormat="false" ht="16.5" hidden="false" customHeight="true" outlineLevel="0" collapsed="false">
      <c r="A2" s="76" t="s">
        <v>149</v>
      </c>
      <c r="B2" s="76"/>
      <c r="C2" s="76"/>
      <c r="D2" s="76"/>
      <c r="E2" s="76"/>
      <c r="F2" s="76"/>
      <c r="G2" s="76"/>
      <c r="I2" s="75"/>
    </row>
    <row r="3" customFormat="false" ht="16.5" hidden="false" customHeight="true" outlineLevel="0" collapsed="false">
      <c r="A3" s="77"/>
      <c r="B3" s="77"/>
      <c r="C3" s="77"/>
      <c r="D3" s="77"/>
      <c r="E3" s="77"/>
      <c r="F3" s="77"/>
      <c r="G3" s="77"/>
      <c r="I3" s="75"/>
    </row>
    <row r="4" customFormat="false" ht="16.5" hidden="false" customHeight="true" outlineLevel="0" collapsed="false">
      <c r="A4" s="13" t="n">
        <v>1</v>
      </c>
      <c r="B4" s="78" t="s">
        <v>150</v>
      </c>
      <c r="C4" s="78"/>
      <c r="D4" s="78"/>
      <c r="E4" s="78"/>
      <c r="F4" s="79" t="s">
        <v>265</v>
      </c>
      <c r="G4" s="79"/>
      <c r="I4" s="75"/>
    </row>
    <row r="5" customFormat="false" ht="42" hidden="false" customHeight="true" outlineLevel="0" collapsed="false">
      <c r="A5" s="13" t="n">
        <v>2</v>
      </c>
      <c r="B5" s="80" t="s">
        <v>10</v>
      </c>
      <c r="C5" s="80"/>
      <c r="D5" s="80"/>
      <c r="E5" s="80"/>
      <c r="F5" s="79" t="str">
        <f aca="false">'Folha de rosto'!D9</f>
        <v>SP000195/2026</v>
      </c>
      <c r="G5" s="79"/>
      <c r="I5" s="75"/>
    </row>
    <row r="6" customFormat="false" ht="16.5" hidden="false" customHeight="true" outlineLevel="0" collapsed="false">
      <c r="A6" s="13" t="n">
        <v>3</v>
      </c>
      <c r="B6" s="78" t="s">
        <v>20</v>
      </c>
      <c r="C6" s="78"/>
      <c r="D6" s="78"/>
      <c r="E6" s="78"/>
      <c r="F6" s="79" t="n">
        <f aca="false">'Folha de rosto'!D12</f>
        <v>24</v>
      </c>
      <c r="G6" s="79"/>
      <c r="I6" s="75"/>
    </row>
    <row r="7" customFormat="false" ht="16.5" hidden="false" customHeight="true" outlineLevel="0" collapsed="false">
      <c r="A7" s="13" t="n">
        <v>4</v>
      </c>
      <c r="B7" s="78" t="s">
        <v>152</v>
      </c>
      <c r="C7" s="78"/>
      <c r="D7" s="78"/>
      <c r="E7" s="78"/>
      <c r="F7" s="81" t="s">
        <v>153</v>
      </c>
      <c r="G7" s="81"/>
      <c r="I7" s="75"/>
    </row>
    <row r="8" customFormat="false" ht="16.5" hidden="false" customHeight="true" outlineLevel="0" collapsed="false">
      <c r="A8" s="13" t="n">
        <v>5</v>
      </c>
      <c r="B8" s="78" t="s">
        <v>154</v>
      </c>
      <c r="C8" s="78"/>
      <c r="D8" s="78"/>
      <c r="E8" s="78"/>
      <c r="F8" s="82" t="str">
        <f aca="false">'Folha de rosto'!C16</f>
        <v>01 de janeiro</v>
      </c>
      <c r="G8" s="82"/>
      <c r="I8" s="75"/>
    </row>
    <row r="9" customFormat="false" ht="16.5" hidden="false" customHeight="true" outlineLevel="0" collapsed="false">
      <c r="A9" s="83"/>
      <c r="B9" s="83"/>
      <c r="C9" s="83"/>
      <c r="D9" s="83"/>
      <c r="E9" s="83"/>
      <c r="F9" s="83"/>
      <c r="G9" s="83"/>
      <c r="I9" s="75"/>
    </row>
    <row r="10" customFormat="false" ht="16.5" hidden="false" customHeight="true" outlineLevel="0" collapsed="false">
      <c r="A10" s="84" t="s">
        <v>155</v>
      </c>
      <c r="B10" s="84"/>
      <c r="C10" s="84"/>
      <c r="D10" s="84"/>
      <c r="E10" s="84"/>
      <c r="F10" s="84"/>
      <c r="G10" s="84"/>
      <c r="I10" s="75"/>
    </row>
    <row r="11" customFormat="false" ht="16.5" hidden="false" customHeight="true" outlineLevel="0" collapsed="false">
      <c r="A11" s="85" t="n">
        <v>1</v>
      </c>
      <c r="B11" s="85" t="s">
        <v>156</v>
      </c>
      <c r="C11" s="85"/>
      <c r="D11" s="85"/>
      <c r="E11" s="85"/>
      <c r="F11" s="85"/>
      <c r="G11" s="86" t="s">
        <v>157</v>
      </c>
      <c r="I11" s="75"/>
    </row>
    <row r="12" customFormat="false" ht="16.5" hidden="false" customHeight="true" outlineLevel="0" collapsed="false">
      <c r="A12" s="13" t="s">
        <v>158</v>
      </c>
      <c r="B12" s="78" t="s">
        <v>40</v>
      </c>
      <c r="C12" s="78"/>
      <c r="D12" s="78"/>
      <c r="E12" s="73" t="s">
        <v>159</v>
      </c>
      <c r="F12" s="87" t="n">
        <f aca="false">15.22</f>
        <v>15.22</v>
      </c>
      <c r="G12" s="88" t="n">
        <f aca="false">'Folha de rosto'!C19</f>
        <v>2271.74</v>
      </c>
      <c r="H12" s="158"/>
      <c r="I12" s="75"/>
    </row>
    <row r="13" customFormat="false" ht="16.5" hidden="false" customHeight="true" outlineLevel="0" collapsed="false">
      <c r="A13" s="13" t="s">
        <v>160</v>
      </c>
      <c r="B13" s="89" t="s">
        <v>161</v>
      </c>
      <c r="C13" s="89"/>
      <c r="D13" s="89"/>
      <c r="E13" s="89"/>
      <c r="F13" s="89"/>
      <c r="G13" s="90"/>
      <c r="H13" s="158"/>
      <c r="I13" s="75"/>
    </row>
    <row r="14" customFormat="false" ht="16.5" hidden="false" customHeight="true" outlineLevel="0" collapsed="false">
      <c r="A14" s="13" t="s">
        <v>162</v>
      </c>
      <c r="B14" s="78" t="s">
        <v>163</v>
      </c>
      <c r="C14" s="78"/>
      <c r="D14" s="78"/>
      <c r="E14" s="78"/>
      <c r="F14" s="91" t="n">
        <v>0.3</v>
      </c>
      <c r="G14" s="90" t="n">
        <f aca="false">G12*F14</f>
        <v>681.522</v>
      </c>
      <c r="H14" s="158"/>
      <c r="I14" s="75"/>
    </row>
    <row r="15" customFormat="false" ht="16.5" hidden="false" customHeight="true" outlineLevel="0" collapsed="false">
      <c r="A15" s="159" t="s">
        <v>164</v>
      </c>
      <c r="B15" s="160" t="s">
        <v>257</v>
      </c>
      <c r="C15" s="160"/>
      <c r="D15" s="160"/>
      <c r="E15" s="160"/>
      <c r="F15" s="160"/>
      <c r="G15" s="161" t="n">
        <f aca="false">(G12+G14)/220*15*8*20%</f>
        <v>322.174036363636</v>
      </c>
      <c r="H15" s="158"/>
      <c r="I15" s="75"/>
    </row>
    <row r="16" customFormat="false" ht="16.5" hidden="false" customHeight="true" outlineLevel="0" collapsed="false">
      <c r="A16" s="159" t="s">
        <v>190</v>
      </c>
      <c r="B16" s="160" t="s">
        <v>258</v>
      </c>
      <c r="C16" s="160"/>
      <c r="D16" s="160"/>
      <c r="E16" s="160"/>
      <c r="F16" s="160"/>
      <c r="G16" s="161" t="n">
        <f aca="false">(7*15.47)*(1.142857-1)*((G12+G14)/220)*(1+20%)</f>
        <v>249.201367925656</v>
      </c>
      <c r="H16" s="158"/>
      <c r="I16" s="75"/>
    </row>
    <row r="17" customFormat="false" ht="16.5" hidden="false" customHeight="true" outlineLevel="0" collapsed="false">
      <c r="A17" s="13" t="s">
        <v>164</v>
      </c>
      <c r="B17" s="89" t="s">
        <v>165</v>
      </c>
      <c r="C17" s="89"/>
      <c r="D17" s="89"/>
      <c r="E17" s="89"/>
      <c r="F17" s="89"/>
      <c r="G17" s="90" t="n">
        <v>0</v>
      </c>
      <c r="H17" s="158"/>
      <c r="I17" s="75"/>
    </row>
    <row r="18" customFormat="false" ht="16.5" hidden="false" customHeight="true" outlineLevel="0" collapsed="false">
      <c r="A18" s="92"/>
      <c r="B18" s="98" t="s">
        <v>173</v>
      </c>
      <c r="C18" s="98"/>
      <c r="D18" s="98"/>
      <c r="E18" s="98"/>
      <c r="F18" s="98"/>
      <c r="G18" s="93" t="n">
        <f aca="false">G12+G13+G17+G14+G15+G16</f>
        <v>3524.63740428929</v>
      </c>
      <c r="H18" s="158"/>
      <c r="I18" s="75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259</v>
      </c>
      <c r="D19" s="73" t="n">
        <v>191</v>
      </c>
      <c r="E19" s="73" t="s">
        <v>169</v>
      </c>
      <c r="F19" s="94" t="n">
        <f aca="false">G18/D19</f>
        <v>18.4535989753366</v>
      </c>
      <c r="G19" s="95" t="n">
        <f aca="false">F12*(F19+F20)</f>
        <v>421.295664606935</v>
      </c>
      <c r="H19" s="158"/>
      <c r="I19" s="75"/>
    </row>
    <row r="20" customFormat="false" ht="36.05" hidden="false" customHeight="false" outlineLevel="0" collapsed="false">
      <c r="A20" s="73"/>
      <c r="B20" s="73"/>
      <c r="C20" s="96" t="s">
        <v>170</v>
      </c>
      <c r="D20" s="97" t="n">
        <v>0.5</v>
      </c>
      <c r="E20" s="97" t="s">
        <v>171</v>
      </c>
      <c r="F20" s="94" t="n">
        <f aca="false">F19*D20</f>
        <v>9.2267994876683</v>
      </c>
      <c r="G20" s="95"/>
      <c r="H20" s="158"/>
      <c r="I20" s="75"/>
    </row>
    <row r="21" customFormat="false" ht="16.5" hidden="false" customHeight="true" outlineLevel="0" collapsed="false">
      <c r="A21" s="13" t="s">
        <v>172</v>
      </c>
      <c r="B21" s="89" t="s">
        <v>165</v>
      </c>
      <c r="C21" s="89"/>
      <c r="D21" s="89"/>
      <c r="E21" s="89"/>
      <c r="F21" s="89"/>
      <c r="G21" s="90" t="n">
        <v>0</v>
      </c>
      <c r="H21" s="158"/>
      <c r="I21" s="75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3945.93306889623</v>
      </c>
      <c r="H22" s="158"/>
      <c r="I22" s="75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75"/>
    </row>
    <row r="24" customFormat="false" ht="16.5" hidden="false" customHeight="true" outlineLevel="0" collapsed="false">
      <c r="A24" s="84" t="s">
        <v>174</v>
      </c>
      <c r="B24" s="84"/>
      <c r="C24" s="84"/>
      <c r="D24" s="84"/>
      <c r="E24" s="84"/>
      <c r="F24" s="84"/>
      <c r="G24" s="84"/>
      <c r="I24" s="75"/>
    </row>
    <row r="25" customFormat="false" ht="29.25" hidden="false" customHeight="true" outlineLevel="0" collapsed="false">
      <c r="A25" s="85" t="s">
        <v>175</v>
      </c>
      <c r="B25" s="85" t="s">
        <v>176</v>
      </c>
      <c r="C25" s="85"/>
      <c r="D25" s="85"/>
      <c r="E25" s="85"/>
      <c r="F25" s="85" t="s">
        <v>177</v>
      </c>
      <c r="G25" s="86" t="s">
        <v>157</v>
      </c>
      <c r="I25" s="75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75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75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75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75"/>
    </row>
    <row r="30" customFormat="false" ht="16.5" hidden="false" customHeight="true" outlineLevel="0" collapsed="false">
      <c r="A30" s="92" t="s">
        <v>183</v>
      </c>
      <c r="B30" s="92"/>
      <c r="C30" s="92"/>
      <c r="D30" s="92"/>
      <c r="E30" s="92"/>
      <c r="F30" s="92"/>
      <c r="G30" s="103" t="n">
        <f aca="false">G28+G29</f>
        <v>1006.84087163447</v>
      </c>
      <c r="I30" s="75"/>
    </row>
    <row r="31" customFormat="false" ht="29.25" hidden="false" customHeight="true" outlineLevel="0" collapsed="false">
      <c r="A31" s="85" t="s">
        <v>184</v>
      </c>
      <c r="B31" s="85" t="s">
        <v>185</v>
      </c>
      <c r="C31" s="85"/>
      <c r="D31" s="85"/>
      <c r="E31" s="85"/>
      <c r="F31" s="85" t="s">
        <v>177</v>
      </c>
      <c r="G31" s="86" t="s">
        <v>75</v>
      </c>
      <c r="I31" s="75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789.19</v>
      </c>
      <c r="H32" s="158"/>
      <c r="I32" s="75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59.19</v>
      </c>
      <c r="H33" s="158"/>
      <c r="I33" s="75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39.46</v>
      </c>
      <c r="H34" s="158"/>
      <c r="I34" s="75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7.89</v>
      </c>
      <c r="H35" s="158"/>
      <c r="I35" s="75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98.65</v>
      </c>
      <c r="H36" s="158"/>
      <c r="I36" s="75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315.674645511698</v>
      </c>
      <c r="H37" s="158"/>
      <c r="I37" s="75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236.76</v>
      </c>
      <c r="H38" s="158"/>
      <c r="I38" s="75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23.68</v>
      </c>
      <c r="H39" s="158"/>
      <c r="I39" s="75"/>
    </row>
    <row r="40" customFormat="false" ht="16.5" hidden="false" customHeight="true" outlineLevel="0" collapsed="false">
      <c r="A40" s="92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1570.4946455117</v>
      </c>
      <c r="I40" s="75"/>
    </row>
    <row r="41" customFormat="false" ht="16.5" hidden="false" customHeight="true" outlineLevel="0" collapsed="false">
      <c r="A41" s="85" t="s">
        <v>195</v>
      </c>
      <c r="B41" s="85" t="s">
        <v>74</v>
      </c>
      <c r="C41" s="85"/>
      <c r="D41" s="85"/>
      <c r="E41" s="85"/>
      <c r="F41" s="85"/>
      <c r="G41" s="86" t="s">
        <v>75</v>
      </c>
      <c r="I41" s="75"/>
    </row>
    <row r="42" customFormat="false" ht="16.5" hidden="false" customHeight="true" outlineLevel="0" collapsed="false">
      <c r="A42" s="13" t="s">
        <v>158</v>
      </c>
      <c r="B42" s="78" t="s">
        <v>196</v>
      </c>
      <c r="C42" s="78"/>
      <c r="D42" s="78"/>
      <c r="E42" s="78"/>
      <c r="F42" s="78"/>
      <c r="G42" s="111" t="n">
        <f aca="false">'ISS e Transporte público'!D48</f>
        <v>15.8956</v>
      </c>
      <c r="I42" s="75"/>
    </row>
    <row r="43" customFormat="false" ht="16.5" hidden="false" customHeight="true" outlineLevel="0" collapsed="false">
      <c r="A43" s="13" t="s">
        <v>160</v>
      </c>
      <c r="B43" s="78" t="s">
        <v>44</v>
      </c>
      <c r="C43" s="78"/>
      <c r="D43" s="78"/>
      <c r="E43" s="78"/>
      <c r="F43" s="78"/>
      <c r="G43" s="88" t="n">
        <f aca="false">Benefícios!F2</f>
        <v>524.1768</v>
      </c>
      <c r="I43" s="75"/>
    </row>
    <row r="44" customFormat="false" ht="16.5" hidden="false" customHeight="true" outlineLevel="0" collapsed="false">
      <c r="A44" s="13" t="s">
        <v>162</v>
      </c>
      <c r="B44" s="162" t="s">
        <v>197</v>
      </c>
      <c r="C44" s="162"/>
      <c r="D44" s="162"/>
      <c r="E44" s="162"/>
      <c r="F44" s="162"/>
      <c r="G44" s="88" t="n">
        <f aca="false">Benefícios!F6</f>
        <v>94.863</v>
      </c>
      <c r="I44" s="75"/>
    </row>
    <row r="45" customFormat="false" ht="16.5" hidden="false" customHeight="true" outlineLevel="0" collapsed="false">
      <c r="A45" s="13" t="s">
        <v>164</v>
      </c>
      <c r="B45" s="162" t="s">
        <v>56</v>
      </c>
      <c r="C45" s="162"/>
      <c r="D45" s="162"/>
      <c r="E45" s="162"/>
      <c r="F45" s="162"/>
      <c r="G45" s="88" t="n">
        <f aca="false">Benefícios!F8</f>
        <v>4.54348</v>
      </c>
      <c r="I45" s="75"/>
    </row>
    <row r="46" customFormat="false" ht="16.5" hidden="false" customHeight="true" outlineLevel="0" collapsed="false">
      <c r="A46" s="13" t="s">
        <v>190</v>
      </c>
      <c r="B46" s="162" t="s">
        <v>198</v>
      </c>
      <c r="C46" s="162"/>
      <c r="D46" s="162"/>
      <c r="E46" s="162"/>
      <c r="F46" s="162"/>
      <c r="G46" s="88" t="n">
        <f aca="false">Benefícios!F10</f>
        <v>10</v>
      </c>
      <c r="I46" s="75"/>
    </row>
    <row r="47" customFormat="false" ht="16.5" hidden="false" customHeight="true" outlineLevel="0" collapsed="false">
      <c r="A47" s="13" t="s">
        <v>172</v>
      </c>
      <c r="B47" s="163"/>
      <c r="C47" s="163"/>
      <c r="D47" s="163"/>
      <c r="E47" s="163"/>
      <c r="F47" s="163"/>
      <c r="G47" s="88"/>
      <c r="I47" s="75"/>
    </row>
    <row r="48" customFormat="false" ht="16.5" hidden="false" customHeight="true" outlineLevel="0" collapsed="false">
      <c r="A48" s="92" t="s">
        <v>199</v>
      </c>
      <c r="B48" s="92"/>
      <c r="C48" s="92"/>
      <c r="D48" s="92"/>
      <c r="E48" s="92"/>
      <c r="F48" s="92"/>
      <c r="G48" s="113" t="n">
        <f aca="false">SUM(G42:G47)</f>
        <v>649.47888</v>
      </c>
      <c r="I48" s="75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3" t="n">
        <f aca="false">G30+G40+G48</f>
        <v>3226.81439714617</v>
      </c>
      <c r="I49" s="75"/>
    </row>
    <row r="50" customFormat="false" ht="16.5" hidden="false" customHeight="true" outlineLevel="0" collapsed="false"/>
    <row r="51" customFormat="false" ht="16.5" hidden="false" customHeight="true" outlineLevel="0" collapsed="false">
      <c r="A51" s="84" t="s">
        <v>201</v>
      </c>
      <c r="B51" s="84"/>
      <c r="C51" s="84"/>
      <c r="D51" s="84"/>
      <c r="E51" s="84"/>
      <c r="F51" s="84"/>
      <c r="G51" s="84"/>
    </row>
    <row r="52" customFormat="false" ht="16.5" hidden="false" customHeight="true" outlineLevel="0" collapsed="false">
      <c r="A52" s="85" t="s">
        <v>202</v>
      </c>
      <c r="B52" s="85"/>
      <c r="C52" s="85"/>
      <c r="D52" s="85"/>
      <c r="E52" s="85"/>
      <c r="F52" s="85"/>
      <c r="G52" s="86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9.12</v>
      </c>
      <c r="H53" s="158"/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  <c r="H54" s="158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0.73</v>
      </c>
      <c r="H55" s="158"/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38.36</v>
      </c>
      <c r="H56" s="158"/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  <c r="H57" s="164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15.27</v>
      </c>
      <c r="H58" s="158"/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157.84</v>
      </c>
      <c r="H59" s="158"/>
    </row>
    <row r="60" customFormat="false" ht="16.5" hidden="false" customHeight="true" outlineLevel="0" collapsed="false">
      <c r="A60" s="92" t="s">
        <v>199</v>
      </c>
      <c r="B60" s="92"/>
      <c r="C60" s="92"/>
      <c r="D60" s="92"/>
      <c r="E60" s="92"/>
      <c r="F60" s="109" t="n">
        <f aca="false">SUM(F53:F59)</f>
        <v>0.0560891666666667</v>
      </c>
      <c r="G60" s="93" t="n">
        <f aca="false">SUM(G53:G59)</f>
        <v>221.32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4" t="s">
        <v>212</v>
      </c>
      <c r="B62" s="84"/>
      <c r="C62" s="84"/>
      <c r="D62" s="84"/>
      <c r="E62" s="84"/>
      <c r="F62" s="84"/>
      <c r="G62" s="84"/>
    </row>
    <row r="63" customFormat="false" ht="16.5" hidden="false" customHeight="true" outlineLevel="0" collapsed="false">
      <c r="A63" s="85" t="s">
        <v>213</v>
      </c>
      <c r="B63" s="85"/>
      <c r="C63" s="85"/>
      <c r="D63" s="85"/>
      <c r="E63" s="85"/>
      <c r="F63" s="85"/>
      <c r="G63" s="85"/>
    </row>
    <row r="64" customFormat="false" ht="16.5" hidden="false" customHeight="true" outlineLevel="0" collapsed="false">
      <c r="A64" s="85" t="s">
        <v>214</v>
      </c>
      <c r="B64" s="85"/>
      <c r="C64" s="85"/>
      <c r="D64" s="85"/>
      <c r="E64" s="85"/>
      <c r="F64" s="85"/>
      <c r="G64" s="86" t="s">
        <v>75</v>
      </c>
    </row>
    <row r="65" customFormat="false" ht="55.5" hidden="false" customHeight="true" outlineLevel="0" collapsed="false">
      <c r="A65" s="13" t="s">
        <v>158</v>
      </c>
      <c r="B65" s="89" t="s">
        <v>215</v>
      </c>
      <c r="C65" s="89"/>
      <c r="D65" s="89"/>
      <c r="E65" s="89"/>
      <c r="F65" s="126" t="n">
        <v>0.09075</v>
      </c>
      <c r="G65" s="127" t="n">
        <f aca="false">F65*G22</f>
        <v>358.093426002333</v>
      </c>
      <c r="H65" s="165"/>
      <c r="I65" s="129"/>
    </row>
    <row r="66" customFormat="false" ht="29.25" hidden="false" customHeight="true" outlineLevel="0" collapsed="false">
      <c r="A66" s="13" t="s">
        <v>160</v>
      </c>
      <c r="B66" s="78" t="s">
        <v>216</v>
      </c>
      <c r="C66" s="13" t="s">
        <v>25</v>
      </c>
      <c r="D66" s="13"/>
      <c r="E66" s="130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64.4322221660865</v>
      </c>
      <c r="H66" s="158"/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30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0.810808164841692</v>
      </c>
      <c r="H67" s="158"/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  <c r="H68" s="158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30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13.1531102296541</v>
      </c>
      <c r="H69" s="158"/>
    </row>
    <row r="70" customFormat="false" ht="29.25" hidden="false" customHeight="true" outlineLevel="0" collapsed="false">
      <c r="A70" s="13"/>
      <c r="B70" s="13"/>
      <c r="C70" s="131" t="str">
        <f aca="false">'Folha de rosto'!F18</f>
        <v>Ausência por Acidente de Trabalho</v>
      </c>
      <c r="D70" s="131"/>
      <c r="E70" s="107" t="n">
        <f aca="false">'Folha de rosto'!H19</f>
        <v>0.08</v>
      </c>
      <c r="F70" s="101"/>
      <c r="G70" s="101"/>
      <c r="H70" s="158"/>
    </row>
    <row r="71" customFormat="false" ht="16.5" hidden="false" customHeight="true" outlineLevel="0" collapsed="false">
      <c r="A71" s="51" t="s">
        <v>190</v>
      </c>
      <c r="B71" s="13" t="s">
        <v>219</v>
      </c>
      <c r="C71" s="131" t="s">
        <v>220</v>
      </c>
      <c r="D71" s="131"/>
      <c r="E71" s="107" t="n">
        <f aca="false">'Folha de rosto'!H12</f>
        <v>0.02</v>
      </c>
      <c r="F71" s="132" t="n">
        <f aca="false">(E71*(E72/12)/12)</f>
        <v>0.000555555555555556</v>
      </c>
      <c r="G71" s="102" t="n">
        <f aca="false">F71*G22</f>
        <v>2.19218503827568</v>
      </c>
      <c r="H71" s="158"/>
    </row>
    <row r="72" customFormat="false" ht="16.5" hidden="false" customHeight="true" outlineLevel="0" collapsed="false">
      <c r="A72" s="51"/>
      <c r="B72" s="51"/>
      <c r="C72" s="131" t="s">
        <v>221</v>
      </c>
      <c r="D72" s="131"/>
      <c r="E72" s="130" t="n">
        <f aca="false">'Folha de rosto'!H13</f>
        <v>4</v>
      </c>
      <c r="F72" s="132"/>
      <c r="G72" s="132"/>
      <c r="H72" s="158"/>
    </row>
    <row r="73" customFormat="false" ht="16.5" hidden="false" customHeight="true" outlineLevel="0" collapsed="false">
      <c r="A73" s="13" t="s">
        <v>167</v>
      </c>
      <c r="B73" s="78" t="s">
        <v>222</v>
      </c>
      <c r="C73" s="78"/>
      <c r="D73" s="78"/>
      <c r="E73" s="78"/>
      <c r="F73" s="101"/>
      <c r="G73" s="102"/>
      <c r="H73" s="158"/>
    </row>
    <row r="74" customFormat="false" ht="16.5" hidden="false" customHeight="true" outlineLevel="0" collapsed="false">
      <c r="A74" s="92" t="s">
        <v>223</v>
      </c>
      <c r="B74" s="92"/>
      <c r="C74" s="92"/>
      <c r="D74" s="92"/>
      <c r="E74" s="92"/>
      <c r="F74" s="109" t="n">
        <f aca="false">SUM(F65:F73)</f>
        <v>0.111173135464231</v>
      </c>
      <c r="G74" s="133" t="n">
        <f aca="false">SUM(G65:G71)</f>
        <v>438.68175160119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4" t="s">
        <v>224</v>
      </c>
      <c r="B76" s="84"/>
      <c r="C76" s="84"/>
      <c r="D76" s="84"/>
      <c r="E76" s="84"/>
      <c r="F76" s="84"/>
      <c r="G76" s="84"/>
      <c r="I76" s="75"/>
    </row>
    <row r="77" customFormat="false" ht="16.5" hidden="false" customHeight="true" outlineLevel="0" collapsed="false">
      <c r="A77" s="85" t="s">
        <v>225</v>
      </c>
      <c r="B77" s="85"/>
      <c r="C77" s="85"/>
      <c r="D77" s="85"/>
      <c r="E77" s="85"/>
      <c r="F77" s="85"/>
      <c r="G77" s="86" t="s">
        <v>157</v>
      </c>
      <c r="I77" s="75"/>
    </row>
    <row r="78" customFormat="false" ht="16.5" hidden="false" customHeight="true" outlineLevel="0" collapsed="false">
      <c r="A78" s="13" t="s">
        <v>158</v>
      </c>
      <c r="B78" s="78" t="s">
        <v>72</v>
      </c>
      <c r="C78" s="78"/>
      <c r="D78" s="78"/>
      <c r="E78" s="78"/>
      <c r="F78" s="78"/>
      <c r="G78" s="88" t="n">
        <f aca="false">'Insumos diversos'!I10</f>
        <v>53.9316666666667</v>
      </c>
      <c r="I78" s="75"/>
    </row>
    <row r="79" customFormat="false" ht="16.5" hidden="false" customHeight="true" outlineLevel="0" collapsed="false">
      <c r="A79" s="13" t="s">
        <v>160</v>
      </c>
      <c r="B79" s="78" t="s">
        <v>226</v>
      </c>
      <c r="C79" s="78"/>
      <c r="D79" s="78"/>
      <c r="E79" s="78"/>
      <c r="F79" s="78"/>
      <c r="G79" s="82" t="n">
        <f aca="false">'Insumos diversos'!I23</f>
        <v>62.09</v>
      </c>
      <c r="I79" s="75"/>
    </row>
    <row r="80" customFormat="false" ht="16.5" hidden="false" customHeight="true" outlineLevel="0" collapsed="false">
      <c r="A80" s="92" t="s">
        <v>227</v>
      </c>
      <c r="B80" s="92"/>
      <c r="C80" s="92"/>
      <c r="D80" s="92"/>
      <c r="E80" s="92"/>
      <c r="F80" s="92"/>
      <c r="G80" s="93" t="n">
        <f aca="false">SUM(G78:G79)</f>
        <v>116.021666666667</v>
      </c>
      <c r="I80" s="75"/>
    </row>
    <row r="81" customFormat="false" ht="16.5" hidden="false" customHeight="true" outlineLevel="0" collapsed="false">
      <c r="A81" s="134"/>
      <c r="B81" s="134"/>
      <c r="C81" s="134"/>
      <c r="D81" s="134"/>
      <c r="E81" s="134"/>
      <c r="F81" s="134"/>
      <c r="G81" s="134"/>
      <c r="I81" s="75"/>
    </row>
    <row r="82" customFormat="false" ht="16.5" hidden="false" customHeight="true" outlineLevel="0" collapsed="false">
      <c r="A82" s="135"/>
      <c r="B82" s="135"/>
      <c r="C82" s="135"/>
      <c r="D82" s="135"/>
      <c r="E82" s="135"/>
      <c r="F82" s="135"/>
      <c r="G82" s="135"/>
      <c r="I82" s="75"/>
    </row>
    <row r="83" customFormat="false" ht="16.5" hidden="false" customHeight="true" outlineLevel="0" collapsed="false">
      <c r="A83" s="136"/>
      <c r="B83" s="136"/>
      <c r="C83" s="136"/>
      <c r="D83" s="136"/>
      <c r="E83" s="136"/>
      <c r="F83" s="136"/>
      <c r="G83" s="136"/>
      <c r="I83" s="75"/>
    </row>
    <row r="84" customFormat="false" ht="16.5" hidden="false" customHeight="true" outlineLevel="0" collapsed="false">
      <c r="A84" s="84" t="s">
        <v>228</v>
      </c>
      <c r="B84" s="84"/>
      <c r="C84" s="84"/>
      <c r="D84" s="84"/>
      <c r="E84" s="84"/>
      <c r="F84" s="84"/>
      <c r="G84" s="84"/>
      <c r="I84" s="75"/>
    </row>
    <row r="85" customFormat="false" ht="16.5" hidden="false" customHeight="true" outlineLevel="0" collapsed="false">
      <c r="A85" s="85" t="s">
        <v>229</v>
      </c>
      <c r="B85" s="85"/>
      <c r="C85" s="85"/>
      <c r="D85" s="85"/>
      <c r="E85" s="85"/>
      <c r="F85" s="85" t="s">
        <v>230</v>
      </c>
      <c r="G85" s="85" t="s">
        <v>157</v>
      </c>
      <c r="I85" s="75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7" t="n">
        <f aca="false">'Folha de rosto'!G4</f>
        <v>0.015</v>
      </c>
      <c r="G86" s="138" t="n">
        <f aca="false">ROUND(G103*F86,2)</f>
        <v>112.91</v>
      </c>
      <c r="I86" s="75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7" t="n">
        <f aca="false">'Folha de rosto'!G5</f>
        <v>0.015</v>
      </c>
      <c r="G87" s="138" t="n">
        <f aca="false">(G103+G86)*F87</f>
        <v>114.60577829555</v>
      </c>
      <c r="I87" s="75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1" t="n">
        <f aca="false">SUM(E89:E92)</f>
        <v>0.0665</v>
      </c>
      <c r="G88" s="50" t="n">
        <f aca="false">((G103+G86+G87)/(1-(F88/100)))*F88</f>
        <v>516.050074666578</v>
      </c>
      <c r="I88" s="75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7" t="n">
        <f aca="false">'Folha de rosto'!B5</f>
        <v>0.0065</v>
      </c>
      <c r="F89" s="131"/>
      <c r="G89" s="50"/>
      <c r="I89" s="75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7" t="n">
        <f aca="false">'Folha de rosto'!B6</f>
        <v>0.03</v>
      </c>
      <c r="F90" s="131"/>
      <c r="G90" s="50"/>
      <c r="I90" s="75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1"/>
      <c r="G91" s="50"/>
      <c r="I91" s="75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público'!D43</f>
        <v>0.03</v>
      </c>
      <c r="F92" s="131"/>
      <c r="G92" s="50"/>
      <c r="I92" s="75"/>
    </row>
    <row r="93" customFormat="false" ht="16.5" hidden="false" customHeight="true" outlineLevel="0" collapsed="false">
      <c r="A93" s="92"/>
      <c r="B93" s="98" t="s">
        <v>183</v>
      </c>
      <c r="C93" s="98"/>
      <c r="D93" s="98"/>
      <c r="E93" s="98"/>
      <c r="F93" s="98"/>
      <c r="G93" s="141" t="n">
        <f aca="false">ROUND((G86+G87+G88),2)</f>
        <v>743.57</v>
      </c>
      <c r="I93" s="75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75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75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75"/>
    </row>
    <row r="97" customFormat="false" ht="16.5" hidden="false" customHeight="true" outlineLevel="0" collapsed="false">
      <c r="A97" s="84" t="s">
        <v>239</v>
      </c>
      <c r="B97" s="84"/>
      <c r="C97" s="84"/>
      <c r="D97" s="84"/>
      <c r="E97" s="84"/>
      <c r="F97" s="84"/>
      <c r="G97" s="144" t="s">
        <v>240</v>
      </c>
      <c r="I97" s="75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G18</f>
        <v>3524.63740428929</v>
      </c>
      <c r="I98" s="75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3226.81439714617</v>
      </c>
      <c r="I99" s="75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221.32</v>
      </c>
      <c r="I100" s="75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438.68175160119</v>
      </c>
      <c r="I101" s="75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75"/>
    </row>
    <row r="103" customFormat="false" ht="16.5" hidden="false" customHeight="true" outlineLevel="0" collapsed="false">
      <c r="A103" s="92"/>
      <c r="B103" s="92" t="s">
        <v>246</v>
      </c>
      <c r="C103" s="92"/>
      <c r="D103" s="92"/>
      <c r="E103" s="92"/>
      <c r="F103" s="92"/>
      <c r="G103" s="146" t="n">
        <f aca="false">SUM(G98:G102)</f>
        <v>7527.47521970332</v>
      </c>
      <c r="I103" s="75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743.57</v>
      </c>
      <c r="I104" s="75"/>
    </row>
    <row r="105" customFormat="false" ht="16.5" hidden="false" customHeight="true" outlineLevel="0" collapsed="false">
      <c r="A105" s="92"/>
      <c r="B105" s="147" t="s">
        <v>248</v>
      </c>
      <c r="C105" s="147"/>
      <c r="D105" s="147"/>
      <c r="E105" s="147"/>
      <c r="F105" s="147"/>
      <c r="G105" s="148" t="n">
        <f aca="false">ROUND(SUM(G103:G104),2)</f>
        <v>8271.05</v>
      </c>
      <c r="I105" s="75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2.34663854782185</v>
      </c>
      <c r="I106" s="75"/>
    </row>
    <row r="107" customFormat="false" ht="16.5" hidden="false" customHeight="true" outlineLevel="0" collapsed="false"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</row>
    <row r="108" customFormat="false" ht="16.5" hidden="false" customHeight="true" outlineLevel="0" collapsed="false">
      <c r="A108" s="151" t="s">
        <v>250</v>
      </c>
      <c r="B108" s="151"/>
      <c r="C108" s="151"/>
      <c r="D108" s="151"/>
      <c r="E108" s="151"/>
      <c r="F108" s="151"/>
      <c r="G108" s="152" t="n">
        <f aca="false">G105</f>
        <v>8271.05</v>
      </c>
    </row>
    <row r="109" customFormat="false" ht="16.5" hidden="false" customHeight="true" outlineLevel="0" collapsed="false">
      <c r="A109" s="75"/>
      <c r="B109" s="75"/>
      <c r="C109" s="75"/>
      <c r="D109" s="75"/>
      <c r="E109" s="75"/>
      <c r="F109" s="3"/>
      <c r="G109" s="153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</row>
    <row r="110" customFormat="false" ht="16.5" hidden="false" customHeight="true" outlineLevel="0" collapsed="false">
      <c r="A110" s="154" t="s">
        <v>251</v>
      </c>
      <c r="B110" s="154"/>
      <c r="C110" s="154"/>
      <c r="D110" s="154"/>
      <c r="E110" s="15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5" t="s">
        <v>252</v>
      </c>
      <c r="B111" s="155"/>
      <c r="C111" s="155"/>
      <c r="D111" s="155"/>
      <c r="E111" s="154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7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7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0.0665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6" t="s">
        <v>256</v>
      </c>
      <c r="B115" s="156"/>
      <c r="C115" s="156"/>
      <c r="D115" s="156"/>
      <c r="E115" s="157" t="n">
        <f aca="false">((((1+E112))*(1+E113))/((1-E114))-1)</f>
        <v>0.103615425816818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4"/>
  <sheetViews>
    <sheetView showFormulas="false" showGridLines="true" showRowColHeaders="true" showZeros="true" rightToLeft="false" tabSelected="true" showOutlineSymbols="true" defaultGridColor="true" view="normal" topLeftCell="A14" colorId="64" zoomScale="75" zoomScaleNormal="75" zoomScalePageLayoutView="100" workbookViewId="0">
      <selection pane="topLeft" activeCell="H23" activeCellId="0" sqref="H23"/>
    </sheetView>
  </sheetViews>
  <sheetFormatPr defaultColWidth="8.453125" defaultRowHeight="12.8" zeroHeight="false" outlineLevelRow="0" outlineLevelCol="0"/>
  <cols>
    <col collapsed="false" customWidth="true" hidden="false" outlineLevel="0" max="1" min="1" style="32" width="5.57"/>
    <col collapsed="false" customWidth="true" hidden="false" outlineLevel="0" max="2" min="2" style="32" width="14.79"/>
    <col collapsed="false" customWidth="true" hidden="false" outlineLevel="0" max="3" min="3" style="32" width="25.67"/>
    <col collapsed="false" customWidth="true" hidden="false" outlineLevel="0" max="9" min="4" style="32" width="11.54"/>
    <col collapsed="false" customWidth="true" hidden="false" outlineLevel="0" max="10" min="10" style="167" width="11.53"/>
    <col collapsed="false" customWidth="true" hidden="false" outlineLevel="0" max="11" min="11" style="32" width="11.54"/>
    <col collapsed="false" customWidth="true" hidden="false" outlineLevel="0" max="12" min="12" style="168" width="23.75"/>
    <col collapsed="false" customWidth="true" hidden="false" outlineLevel="0" max="1024" min="13" style="32" width="11.54"/>
    <col collapsed="false" customWidth="true" hidden="false" outlineLevel="0" max="16384" min="16384" style="32" width="11.53"/>
  </cols>
  <sheetData>
    <row r="1" customFormat="false" ht="12.8" hidden="false" customHeight="true" outlineLevel="0" collapsed="false">
      <c r="A1" s="169" t="s">
        <v>266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70"/>
    </row>
    <row r="2" customFormat="false" ht="12.8" hidden="false" customHeight="true" outlineLevel="0" collapsed="false">
      <c r="A2" s="171" t="s">
        <v>267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0"/>
    </row>
    <row r="3" customFormat="false" ht="12.8" hidden="false" customHeight="true" outlineLevel="0" collapsed="false">
      <c r="A3" s="171" t="s">
        <v>268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0"/>
    </row>
    <row r="4" customFormat="false" ht="12.8" hidden="false" customHeight="true" outlineLevel="0" collapsed="false">
      <c r="A4" s="169"/>
      <c r="B4" s="169"/>
      <c r="C4" s="169"/>
      <c r="D4" s="169"/>
      <c r="E4" s="169"/>
      <c r="F4" s="169"/>
      <c r="G4" s="169" t="s">
        <v>158</v>
      </c>
      <c r="H4" s="169" t="s">
        <v>160</v>
      </c>
      <c r="I4" s="169" t="s">
        <v>162</v>
      </c>
      <c r="J4" s="169" t="s">
        <v>164</v>
      </c>
      <c r="K4" s="169" t="s">
        <v>269</v>
      </c>
      <c r="L4" s="169" t="s">
        <v>270</v>
      </c>
      <c r="M4" s="170"/>
    </row>
    <row r="5" customFormat="false" ht="33.75" hidden="false" customHeight="false" outlineLevel="0" collapsed="false">
      <c r="A5" s="169" t="s">
        <v>271</v>
      </c>
      <c r="B5" s="169" t="s">
        <v>272</v>
      </c>
      <c r="C5" s="169" t="s">
        <v>273</v>
      </c>
      <c r="D5" s="169" t="s">
        <v>274</v>
      </c>
      <c r="E5" s="169" t="s">
        <v>275</v>
      </c>
      <c r="F5" s="169" t="s">
        <v>276</v>
      </c>
      <c r="G5" s="169" t="s">
        <v>277</v>
      </c>
      <c r="H5" s="169" t="s">
        <v>278</v>
      </c>
      <c r="I5" s="169" t="s">
        <v>279</v>
      </c>
      <c r="J5" s="172" t="s">
        <v>280</v>
      </c>
      <c r="K5" s="169" t="s">
        <v>281</v>
      </c>
      <c r="L5" s="172" t="s">
        <v>282</v>
      </c>
      <c r="M5" s="170"/>
    </row>
    <row r="6" customFormat="false" ht="34.35" hidden="false" customHeight="true" outlineLevel="0" collapsed="false">
      <c r="A6" s="73" t="n">
        <v>1</v>
      </c>
      <c r="B6" s="73" t="s">
        <v>283</v>
      </c>
      <c r="C6" s="73" t="s">
        <v>284</v>
      </c>
      <c r="D6" s="73" t="s">
        <v>285</v>
      </c>
      <c r="E6" s="73" t="s">
        <v>286</v>
      </c>
      <c r="F6" s="73" t="s">
        <v>287</v>
      </c>
      <c r="G6" s="73" t="n">
        <v>2</v>
      </c>
      <c r="H6" s="73" t="n">
        <f aca="false">G6*2</f>
        <v>4</v>
      </c>
      <c r="I6" s="73" t="n">
        <v>24</v>
      </c>
      <c r="J6" s="95" t="n">
        <f aca="false">'SP - 12X36 DIURNO'!G106</f>
        <v>7027.39</v>
      </c>
      <c r="K6" s="95" t="n">
        <f aca="false">J6*H6</f>
        <v>28109.56</v>
      </c>
      <c r="L6" s="95" t="n">
        <f aca="false">K6*I6</f>
        <v>674629.44</v>
      </c>
      <c r="M6" s="173"/>
      <c r="N6" s="167"/>
    </row>
    <row r="7" customFormat="false" ht="34.7" hidden="false" customHeight="false" outlineLevel="0" collapsed="false">
      <c r="A7" s="73" t="n">
        <v>2</v>
      </c>
      <c r="B7" s="73"/>
      <c r="C7" s="73"/>
      <c r="D7" s="73" t="s">
        <v>288</v>
      </c>
      <c r="E7" s="73" t="s">
        <v>286</v>
      </c>
      <c r="F7" s="73" t="s">
        <v>287</v>
      </c>
      <c r="G7" s="73" t="n">
        <v>3</v>
      </c>
      <c r="H7" s="73" t="n">
        <f aca="false">G7*2</f>
        <v>6</v>
      </c>
      <c r="I7" s="73" t="n">
        <v>24</v>
      </c>
      <c r="J7" s="95" t="n">
        <f aca="false">'SP - 12X36 Noturno'!G108</f>
        <v>8220.57</v>
      </c>
      <c r="K7" s="95" t="n">
        <f aca="false">J7*H7</f>
        <v>49323.42</v>
      </c>
      <c r="L7" s="95" t="n">
        <f aca="false">K7*I7</f>
        <v>1183762.08</v>
      </c>
      <c r="M7" s="173"/>
      <c r="N7" s="167"/>
    </row>
    <row r="8" customFormat="false" ht="34.35" hidden="false" customHeight="true" outlineLevel="0" collapsed="false">
      <c r="A8" s="73" t="n">
        <v>3</v>
      </c>
      <c r="B8" s="73" t="s">
        <v>289</v>
      </c>
      <c r="C8" s="73" t="s">
        <v>290</v>
      </c>
      <c r="D8" s="73" t="s">
        <v>285</v>
      </c>
      <c r="E8" s="73" t="s">
        <v>286</v>
      </c>
      <c r="F8" s="73" t="s">
        <v>287</v>
      </c>
      <c r="G8" s="73" t="n">
        <v>1</v>
      </c>
      <c r="H8" s="73" t="n">
        <f aca="false">G8*2</f>
        <v>2</v>
      </c>
      <c r="I8" s="73" t="n">
        <v>24</v>
      </c>
      <c r="J8" s="95" t="n">
        <f aca="false">'ATIBAIA - 12X36 DIURNO'!G106</f>
        <v>7185.66</v>
      </c>
      <c r="K8" s="95" t="n">
        <f aca="false">J8*H8</f>
        <v>14371.32</v>
      </c>
      <c r="L8" s="95" t="n">
        <f aca="false">K8*I8</f>
        <v>344911.68</v>
      </c>
      <c r="M8" s="173"/>
      <c r="N8" s="167"/>
    </row>
    <row r="9" customFormat="false" ht="34.7" hidden="false" customHeight="false" outlineLevel="0" collapsed="false">
      <c r="A9" s="73" t="n">
        <v>4</v>
      </c>
      <c r="B9" s="73"/>
      <c r="C9" s="73"/>
      <c r="D9" s="73" t="s">
        <v>288</v>
      </c>
      <c r="E9" s="73" t="s">
        <v>286</v>
      </c>
      <c r="F9" s="73" t="s">
        <v>287</v>
      </c>
      <c r="G9" s="73" t="n">
        <v>1</v>
      </c>
      <c r="H9" s="73" t="n">
        <f aca="false">G9*2</f>
        <v>2</v>
      </c>
      <c r="I9" s="73" t="n">
        <v>24</v>
      </c>
      <c r="J9" s="95" t="n">
        <f aca="false">'ATIBAIA - 12X36 Noturno'!G108</f>
        <v>8412.75</v>
      </c>
      <c r="K9" s="95" t="n">
        <f aca="false">J9*H9</f>
        <v>16825.5</v>
      </c>
      <c r="L9" s="95" t="n">
        <f aca="false">K9*I9</f>
        <v>403812</v>
      </c>
      <c r="M9" s="173"/>
      <c r="N9" s="167"/>
    </row>
    <row r="10" customFormat="false" ht="34.35" hidden="false" customHeight="true" outlineLevel="0" collapsed="false">
      <c r="A10" s="73" t="n">
        <v>5</v>
      </c>
      <c r="B10" s="174" t="s">
        <v>291</v>
      </c>
      <c r="C10" s="174" t="s">
        <v>292</v>
      </c>
      <c r="D10" s="174" t="s">
        <v>285</v>
      </c>
      <c r="E10" s="174" t="s">
        <v>286</v>
      </c>
      <c r="F10" s="174" t="s">
        <v>287</v>
      </c>
      <c r="G10" s="174" t="n">
        <v>1</v>
      </c>
      <c r="H10" s="73" t="n">
        <f aca="false">G10*2</f>
        <v>2</v>
      </c>
      <c r="I10" s="73" t="n">
        <v>24</v>
      </c>
      <c r="J10" s="175" t="n">
        <f aca="false">'ATIBAIA - 12X36 DIURNO'!G106</f>
        <v>7185.66</v>
      </c>
      <c r="K10" s="95" t="n">
        <f aca="false">J10*H10</f>
        <v>14371.32</v>
      </c>
      <c r="L10" s="175" t="n">
        <f aca="false">K10*I10</f>
        <v>344911.68</v>
      </c>
      <c r="M10" s="173"/>
      <c r="N10" s="167"/>
    </row>
    <row r="11" customFormat="false" ht="34.7" hidden="false" customHeight="false" outlineLevel="0" collapsed="false">
      <c r="A11" s="174" t="n">
        <v>6</v>
      </c>
      <c r="B11" s="174"/>
      <c r="C11" s="174"/>
      <c r="D11" s="174" t="s">
        <v>288</v>
      </c>
      <c r="E11" s="174" t="s">
        <v>293</v>
      </c>
      <c r="F11" s="174" t="s">
        <v>287</v>
      </c>
      <c r="G11" s="174" t="n">
        <v>1</v>
      </c>
      <c r="H11" s="73" t="n">
        <f aca="false">G11*2</f>
        <v>2</v>
      </c>
      <c r="I11" s="73" t="n">
        <v>24</v>
      </c>
      <c r="J11" s="175" t="n">
        <f aca="false">'ATIBAIA - 12X36 Noturno'!G108</f>
        <v>8412.75</v>
      </c>
      <c r="K11" s="95" t="n">
        <f aca="false">J11*H11</f>
        <v>16825.5</v>
      </c>
      <c r="L11" s="175" t="n">
        <f aca="false">K11*I11</f>
        <v>403812</v>
      </c>
      <c r="M11" s="173"/>
      <c r="N11" s="167"/>
    </row>
    <row r="12" customFormat="false" ht="34.35" hidden="false" customHeight="true" outlineLevel="0" collapsed="false">
      <c r="A12" s="174" t="n">
        <v>7</v>
      </c>
      <c r="B12" s="73" t="s">
        <v>294</v>
      </c>
      <c r="C12" s="13" t="s">
        <v>295</v>
      </c>
      <c r="D12" s="73" t="s">
        <v>285</v>
      </c>
      <c r="E12" s="73" t="s">
        <v>286</v>
      </c>
      <c r="F12" s="73" t="s">
        <v>287</v>
      </c>
      <c r="G12" s="73" t="n">
        <v>1</v>
      </c>
      <c r="H12" s="73" t="n">
        <f aca="false">G12*2</f>
        <v>2</v>
      </c>
      <c r="I12" s="73" t="n">
        <v>24</v>
      </c>
      <c r="J12" s="95" t="n">
        <f aca="false">'ITAPEC. DA SERRA - 12X36 DIURNO'!G106</f>
        <v>6982.93</v>
      </c>
      <c r="K12" s="95" t="n">
        <f aca="false">J12*H12</f>
        <v>13965.86</v>
      </c>
      <c r="L12" s="95" t="n">
        <f aca="false">K12*I12</f>
        <v>335180.64</v>
      </c>
      <c r="M12" s="173"/>
      <c r="N12" s="167"/>
    </row>
    <row r="13" customFormat="false" ht="34.7" hidden="false" customHeight="false" outlineLevel="0" collapsed="false">
      <c r="A13" s="73" t="n">
        <v>8</v>
      </c>
      <c r="B13" s="73"/>
      <c r="C13" s="73"/>
      <c r="D13" s="73" t="s">
        <v>288</v>
      </c>
      <c r="E13" s="73" t="s">
        <v>293</v>
      </c>
      <c r="F13" s="73" t="s">
        <v>287</v>
      </c>
      <c r="G13" s="73" t="n">
        <v>1</v>
      </c>
      <c r="H13" s="73" t="n">
        <f aca="false">G13*2</f>
        <v>2</v>
      </c>
      <c r="I13" s="73" t="n">
        <v>24</v>
      </c>
      <c r="J13" s="95" t="n">
        <f aca="false">'ITAPEC DA SERRA - 12X36 Notuno'!G108</f>
        <v>8176.09</v>
      </c>
      <c r="K13" s="95" t="n">
        <f aca="false">J13*H13</f>
        <v>16352.18</v>
      </c>
      <c r="L13" s="95" t="n">
        <f aca="false">K13*I13</f>
        <v>392452.32</v>
      </c>
      <c r="M13" s="173"/>
      <c r="N13" s="167"/>
    </row>
    <row r="14" customFormat="false" ht="34.35" hidden="false" customHeight="true" outlineLevel="0" collapsed="false">
      <c r="A14" s="73" t="n">
        <v>9</v>
      </c>
      <c r="B14" s="73" t="s">
        <v>296</v>
      </c>
      <c r="C14" s="73" t="s">
        <v>297</v>
      </c>
      <c r="D14" s="73" t="s">
        <v>285</v>
      </c>
      <c r="E14" s="73" t="s">
        <v>286</v>
      </c>
      <c r="F14" s="73" t="s">
        <v>287</v>
      </c>
      <c r="G14" s="73" t="n">
        <v>1</v>
      </c>
      <c r="H14" s="73" t="n">
        <f aca="false">G14*2</f>
        <v>2</v>
      </c>
      <c r="I14" s="73" t="n">
        <v>24</v>
      </c>
      <c r="J14" s="95" t="n">
        <f aca="false">'REGISTRO - 12X36 DIURNO'!G106</f>
        <v>7133.8</v>
      </c>
      <c r="K14" s="95" t="n">
        <f aca="false">J14*H14</f>
        <v>14267.6</v>
      </c>
      <c r="L14" s="95" t="n">
        <f aca="false">K14*I14</f>
        <v>342422.4</v>
      </c>
      <c r="M14" s="173"/>
      <c r="N14" s="167"/>
    </row>
    <row r="15" customFormat="false" ht="33.75" hidden="false" customHeight="false" outlineLevel="0" collapsed="false">
      <c r="A15" s="73" t="n">
        <v>10</v>
      </c>
      <c r="B15" s="73"/>
      <c r="C15" s="73"/>
      <c r="D15" s="73" t="s">
        <v>288</v>
      </c>
      <c r="E15" s="73" t="s">
        <v>286</v>
      </c>
      <c r="F15" s="73" t="s">
        <v>287</v>
      </c>
      <c r="G15" s="73" t="n">
        <v>1</v>
      </c>
      <c r="H15" s="73" t="n">
        <f aca="false">G15*2</f>
        <v>2</v>
      </c>
      <c r="I15" s="73" t="n">
        <v>24</v>
      </c>
      <c r="J15" s="95" t="n">
        <f aca="false">'REGISTRO - 12X36 NOTURNO'!G108</f>
        <v>8349.59</v>
      </c>
      <c r="K15" s="95" t="n">
        <f aca="false">J15*H15</f>
        <v>16699.18</v>
      </c>
      <c r="L15" s="95" t="n">
        <f aca="false">K15*I15</f>
        <v>400780.32</v>
      </c>
      <c r="M15" s="173"/>
      <c r="N15" s="167"/>
    </row>
    <row r="16" customFormat="false" ht="34.35" hidden="false" customHeight="true" outlineLevel="0" collapsed="false">
      <c r="A16" s="73" t="n">
        <v>11</v>
      </c>
      <c r="B16" s="73" t="s">
        <v>298</v>
      </c>
      <c r="C16" s="73" t="s">
        <v>299</v>
      </c>
      <c r="D16" s="73" t="s">
        <v>285</v>
      </c>
      <c r="E16" s="73" t="s">
        <v>286</v>
      </c>
      <c r="F16" s="73" t="s">
        <v>287</v>
      </c>
      <c r="G16" s="73" t="n">
        <v>1</v>
      </c>
      <c r="H16" s="73" t="n">
        <f aca="false">G16*2</f>
        <v>2</v>
      </c>
      <c r="I16" s="73" t="n">
        <v>24</v>
      </c>
      <c r="J16" s="95" t="n">
        <f aca="false">'UBATUBA - 12X36 DIURNO'!G106</f>
        <v>7064.15</v>
      </c>
      <c r="K16" s="95" t="n">
        <f aca="false">J16*H16</f>
        <v>14128.3</v>
      </c>
      <c r="L16" s="95" t="n">
        <f aca="false">K16*I16</f>
        <v>339079.2</v>
      </c>
      <c r="M16" s="173"/>
      <c r="N16" s="167"/>
    </row>
    <row r="17" customFormat="false" ht="33.75" hidden="false" customHeight="false" outlineLevel="0" collapsed="false">
      <c r="A17" s="73" t="n">
        <v>12</v>
      </c>
      <c r="B17" s="73"/>
      <c r="C17" s="73"/>
      <c r="D17" s="73" t="s">
        <v>288</v>
      </c>
      <c r="E17" s="73" t="s">
        <v>286</v>
      </c>
      <c r="F17" s="73" t="s">
        <v>287</v>
      </c>
      <c r="G17" s="73" t="n">
        <v>1</v>
      </c>
      <c r="H17" s="73" t="n">
        <f aca="false">G17*2</f>
        <v>2</v>
      </c>
      <c r="I17" s="73" t="n">
        <v>24</v>
      </c>
      <c r="J17" s="95" t="n">
        <f aca="false">'UBATUBA - 12X36 NOTURNO'!G108</f>
        <v>8268.63</v>
      </c>
      <c r="K17" s="95" t="n">
        <f aca="false">J17*H17</f>
        <v>16537.26</v>
      </c>
      <c r="L17" s="95" t="n">
        <f aca="false">K17*I17</f>
        <v>396894.24</v>
      </c>
      <c r="M17" s="173"/>
      <c r="N17" s="167"/>
    </row>
    <row r="18" customFormat="false" ht="34.35" hidden="false" customHeight="true" outlineLevel="0" collapsed="false">
      <c r="A18" s="73" t="n">
        <v>13</v>
      </c>
      <c r="B18" s="73" t="s">
        <v>300</v>
      </c>
      <c r="C18" s="73" t="s">
        <v>301</v>
      </c>
      <c r="D18" s="73" t="s">
        <v>285</v>
      </c>
      <c r="E18" s="73" t="s">
        <v>286</v>
      </c>
      <c r="F18" s="73" t="s">
        <v>287</v>
      </c>
      <c r="G18" s="73" t="n">
        <v>1</v>
      </c>
      <c r="H18" s="73" t="n">
        <f aca="false">G18*2</f>
        <v>2</v>
      </c>
      <c r="I18" s="73" t="n">
        <v>24</v>
      </c>
      <c r="J18" s="95" t="n">
        <f aca="false">'ROSEIRA - 12X36 DIURNO'!G106</f>
        <v>7083.29</v>
      </c>
      <c r="K18" s="95" t="n">
        <f aca="false">J18*H18</f>
        <v>14166.58</v>
      </c>
      <c r="L18" s="95" t="n">
        <f aca="false">K18*I18</f>
        <v>339997.92</v>
      </c>
      <c r="M18" s="173"/>
      <c r="N18" s="167"/>
    </row>
    <row r="19" customFormat="false" ht="34.7" hidden="false" customHeight="false" outlineLevel="0" collapsed="false">
      <c r="A19" s="73" t="n">
        <v>14</v>
      </c>
      <c r="B19" s="73"/>
      <c r="C19" s="73"/>
      <c r="D19" s="73" t="s">
        <v>288</v>
      </c>
      <c r="E19" s="73" t="s">
        <v>286</v>
      </c>
      <c r="F19" s="73" t="s">
        <v>287</v>
      </c>
      <c r="G19" s="73" t="n">
        <v>1</v>
      </c>
      <c r="H19" s="73" t="n">
        <f aca="false">G19*2</f>
        <v>2</v>
      </c>
      <c r="I19" s="73" t="n">
        <v>24</v>
      </c>
      <c r="J19" s="95" t="n">
        <f aca="false">'ROSEIRA - 12X36 NOTURNO'!G108</f>
        <v>8287.77</v>
      </c>
      <c r="K19" s="95" t="n">
        <f aca="false">J19*H19</f>
        <v>16575.54</v>
      </c>
      <c r="L19" s="95" t="n">
        <f aca="false">K19*I19</f>
        <v>397812.96</v>
      </c>
      <c r="M19" s="173"/>
      <c r="N19" s="167"/>
    </row>
    <row r="20" customFormat="false" ht="34.35" hidden="false" customHeight="true" outlineLevel="0" collapsed="false">
      <c r="A20" s="73" t="n">
        <v>15</v>
      </c>
      <c r="B20" s="73" t="s">
        <v>302</v>
      </c>
      <c r="C20" s="73" t="s">
        <v>303</v>
      </c>
      <c r="D20" s="73" t="s">
        <v>285</v>
      </c>
      <c r="E20" s="73" t="s">
        <v>286</v>
      </c>
      <c r="F20" s="73" t="s">
        <v>287</v>
      </c>
      <c r="G20" s="73" t="n">
        <v>1</v>
      </c>
      <c r="H20" s="73" t="n">
        <f aca="false">G20*2</f>
        <v>2</v>
      </c>
      <c r="I20" s="73" t="n">
        <v>24</v>
      </c>
      <c r="J20" s="95" t="n">
        <f aca="false">'SJRP - 12X36 DIURNO'!G106</f>
        <v>6847.34</v>
      </c>
      <c r="K20" s="95" t="n">
        <f aca="false">J20*H20</f>
        <v>13694.68</v>
      </c>
      <c r="L20" s="95" t="n">
        <f aca="false">K20*I20</f>
        <v>328672.32</v>
      </c>
      <c r="M20" s="173"/>
      <c r="N20" s="167"/>
    </row>
    <row r="21" customFormat="false" ht="33.75" hidden="false" customHeight="false" outlineLevel="0" collapsed="false">
      <c r="A21" s="73" t="n">
        <v>16</v>
      </c>
      <c r="B21" s="73"/>
      <c r="C21" s="73"/>
      <c r="D21" s="73" t="s">
        <v>288</v>
      </c>
      <c r="E21" s="73" t="s">
        <v>286</v>
      </c>
      <c r="F21" s="73" t="s">
        <v>287</v>
      </c>
      <c r="G21" s="73" t="n">
        <v>1</v>
      </c>
      <c r="H21" s="73" t="n">
        <f aca="false">G21*2</f>
        <v>2</v>
      </c>
      <c r="I21" s="73" t="n">
        <v>24</v>
      </c>
      <c r="J21" s="95" t="n">
        <f aca="false">'SJRP - 12X36 NOTURNO'!G108</f>
        <v>8271.05</v>
      </c>
      <c r="K21" s="95" t="n">
        <f aca="false">J21*H21</f>
        <v>16542.1</v>
      </c>
      <c r="L21" s="95" t="n">
        <f aca="false">K21*I21</f>
        <v>397010.4</v>
      </c>
      <c r="M21" s="173"/>
      <c r="N21" s="167"/>
    </row>
    <row r="22" customFormat="false" ht="12.8" hidden="false" customHeight="false" outlineLevel="0" collapsed="false">
      <c r="A22" s="176" t="s">
        <v>304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7" t="n">
        <f aca="false">SUM(L6:L21)</f>
        <v>7026141.6</v>
      </c>
    </row>
    <row r="23" customFormat="false" ht="12.8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23"/>
      <c r="K23" s="1"/>
      <c r="L23" s="178"/>
    </row>
    <row r="24" customFormat="false" ht="12.8" hidden="false" customHeight="false" outlineLevel="0" collapsed="false">
      <c r="A24" s="1"/>
      <c r="B24" s="1"/>
      <c r="C24" s="1"/>
      <c r="D24" s="1"/>
      <c r="E24" s="1"/>
      <c r="F24" s="1"/>
      <c r="G24" s="1"/>
      <c r="H24" s="48"/>
      <c r="I24" s="1"/>
      <c r="J24" s="123"/>
      <c r="K24" s="1"/>
      <c r="L24" s="178"/>
    </row>
  </sheetData>
  <mergeCells count="21">
    <mergeCell ref="A1:L1"/>
    <mergeCell ref="A2:L2"/>
    <mergeCell ref="A3:L3"/>
    <mergeCell ref="A4:F4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A22:K22"/>
  </mergeCells>
  <printOptions headings="false" gridLines="false" gridLinesSet="true" horizontalCentered="false" verticalCentered="false"/>
  <pageMargins left="0.7" right="0.7" top="0.75" bottom="0.75" header="0" footer="0"/>
  <pageSetup paperSize="1" scale="8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3122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2026-03-11T12:41:46Z</dcterms:modified>
  <cp:revision>247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